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388-00\108774\400-Engineering\Lighting\EngData\"/>
    </mc:Choice>
  </mc:AlternateContent>
  <bookViews>
    <workbookView xWindow="-15" yWindow="-15" windowWidth="23970" windowHeight="7950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62913"/>
</workbook>
</file>

<file path=xl/calcChain.xml><?xml version="1.0" encoding="utf-8"?>
<calcChain xmlns="http://schemas.openxmlformats.org/spreadsheetml/2006/main">
  <c r="AB23" i="1" l="1"/>
  <c r="AC23" i="1"/>
  <c r="AD23" i="1"/>
  <c r="AE23" i="1"/>
  <c r="AF23" i="1"/>
  <c r="AG23" i="1"/>
  <c r="AH23" i="1"/>
  <c r="AI23" i="1"/>
  <c r="AJ23" i="1"/>
  <c r="AB11" i="1"/>
  <c r="AC11" i="1"/>
  <c r="AD11" i="1"/>
  <c r="AE11" i="1"/>
  <c r="AF11" i="1"/>
  <c r="AG11" i="1"/>
  <c r="AH11" i="1"/>
  <c r="AI11" i="1"/>
  <c r="AJ11" i="1"/>
  <c r="AB10" i="1"/>
  <c r="AC10" i="1"/>
  <c r="AD10" i="1"/>
  <c r="AE10" i="1"/>
  <c r="AF10" i="1"/>
  <c r="AG10" i="1"/>
  <c r="AH10" i="1"/>
  <c r="AI10" i="1"/>
  <c r="AJ10" i="1"/>
  <c r="T23" i="1" l="1"/>
  <c r="T34" i="1" s="1"/>
  <c r="T10" i="1"/>
  <c r="T11" i="1"/>
  <c r="Q23" i="1" l="1"/>
  <c r="Q34" i="1" s="1"/>
  <c r="Q10" i="1"/>
  <c r="Q11" i="1"/>
  <c r="P10" i="1" l="1"/>
  <c r="P11" i="1"/>
  <c r="P23" i="1"/>
  <c r="P34" i="1" s="1"/>
  <c r="O23" i="1" l="1"/>
  <c r="Y23" i="1" l="1"/>
  <c r="Z23" i="1"/>
  <c r="AA23" i="1"/>
  <c r="W10" i="1" l="1"/>
  <c r="W11" i="1"/>
  <c r="W23" i="1"/>
  <c r="W34" i="1" s="1"/>
  <c r="X11" i="1" l="1"/>
  <c r="X23" i="1"/>
  <c r="X34" i="1" s="1"/>
  <c r="X10" i="1"/>
  <c r="AF34" i="1"/>
  <c r="AK10" i="1" l="1"/>
  <c r="AK11" i="1"/>
  <c r="AK23" i="1"/>
  <c r="U11" i="1" l="1"/>
  <c r="U23" i="1"/>
  <c r="U34" i="1" s="1"/>
  <c r="U10" i="1"/>
  <c r="S11" i="1"/>
  <c r="S23" i="1"/>
  <c r="S34" i="1" s="1"/>
  <c r="S10" i="1"/>
  <c r="AM11" i="1" l="1"/>
  <c r="AL11" i="1"/>
  <c r="AA11" i="1"/>
  <c r="Z11" i="1"/>
  <c r="Y11" i="1"/>
  <c r="V11" i="1"/>
  <c r="R11" i="1"/>
  <c r="O11" i="1"/>
  <c r="N11" i="1"/>
  <c r="M11" i="1"/>
  <c r="L11" i="1"/>
  <c r="K11" i="1"/>
  <c r="AM34" i="1" l="1"/>
  <c r="AL34" i="1"/>
  <c r="AH34" i="1"/>
  <c r="K10" i="1"/>
  <c r="AM23" i="1" l="1"/>
  <c r="AL23" i="1"/>
  <c r="AG34" i="1"/>
  <c r="AE34" i="1"/>
  <c r="AD34" i="1"/>
  <c r="AC34" i="1"/>
  <c r="AB34" i="1"/>
  <c r="AA34" i="1"/>
  <c r="Z34" i="1"/>
  <c r="Y34" i="1"/>
  <c r="V23" i="1"/>
  <c r="V34" i="1" s="1"/>
  <c r="R23" i="1"/>
  <c r="R34" i="1" s="1"/>
  <c r="O34" i="1"/>
  <c r="N23" i="1"/>
  <c r="N34" i="1" s="1"/>
  <c r="M23" i="1"/>
  <c r="M34" i="1" s="1"/>
  <c r="L23" i="1"/>
  <c r="L34" i="1" s="1"/>
  <c r="AM10" i="1"/>
  <c r="AL10" i="1"/>
  <c r="AA10" i="1"/>
  <c r="Z10" i="1"/>
  <c r="Y10" i="1"/>
  <c r="V10" i="1"/>
  <c r="R10" i="1"/>
  <c r="O10" i="1"/>
  <c r="N10" i="1"/>
  <c r="M10" i="1"/>
  <c r="L10" i="1"/>
  <c r="K23" i="1"/>
  <c r="K34" i="1" s="1"/>
</calcChain>
</file>

<file path=xl/sharedStrings.xml><?xml version="1.0" encoding="utf-8"?>
<sst xmlns="http://schemas.openxmlformats.org/spreadsheetml/2006/main" count="40" uniqueCount="34">
  <si>
    <t>SHEET NO.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</si>
  <si>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</si>
  <si>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</si>
  <si>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</si>
  <si>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</si>
  <si>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</si>
  <si>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</si>
  <si>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</si>
  <si>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</si>
  <si>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</si>
  <si>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</si>
  <si>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POLE/PULL BOX NO.</t>
  </si>
  <si>
    <t>STATION</t>
  </si>
  <si>
    <t>SIDE</t>
  </si>
  <si>
    <t>PB-1</t>
  </si>
  <si>
    <t>PB-1 - PB-2</t>
  </si>
  <si>
    <t>LT</t>
  </si>
  <si>
    <t>625E27503</t>
  </si>
  <si>
    <t>625E31510</t>
  </si>
  <si>
    <t>EX. PB</t>
  </si>
  <si>
    <t>625E37101</t>
  </si>
  <si>
    <t>625E30706</t>
  </si>
  <si>
    <t>625E25401</t>
  </si>
  <si>
    <t>632E68201</t>
  </si>
  <si>
    <t>EX. CC</t>
  </si>
  <si>
    <t>625E39520</t>
  </si>
  <si>
    <t>PB-2</t>
  </si>
  <si>
    <t>625E36010</t>
  </si>
  <si>
    <t>625E75506</t>
  </si>
  <si>
    <t>TOTALS CARRIED TO GENERAL SUMMARY</t>
  </si>
  <si>
    <t>TUNNEL LIGHTS</t>
  </si>
  <si>
    <t>625E75800</t>
  </si>
  <si>
    <t xml:space="preserve"> (IES-III, 6,300-6,400 LUMENS)</t>
  </si>
  <si>
    <t>625e29002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</si>
</sst>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&quot;+&quot;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8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1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1" xfId="0" applyFont="1" applyFill="1" applyBorder="1" applyAlignment="1" applyProtection="1">
      <alignment vertical="center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3" borderId="0" xfId="0" applyFont="1" applyFill="1" applyBorder="1" applyAlignment="1" applyProtection="1">
      <alignment vertical="center"/>
    </xf>
    <xf numFmtId="0" fontId="4" fillId="3" borderId="11" xfId="0" applyFont="1" applyFill="1" applyBorder="1" applyAlignment="1" applyProtection="1">
      <alignment vertical="center"/>
    </xf>
    <xf numFmtId="165" fontId="4" fillId="0" borderId="2" xfId="0" applyNumberFormat="1" applyFont="1" applyFill="1" applyBorder="1" applyAlignment="1" applyProtection="1">
      <alignment horizontal="center" vertical="center"/>
      <protection locked="0"/>
    </xf>
    <xf numFmtId="165" fontId="4" fillId="0" borderId="4" xfId="0" applyNumberFormat="1" applyFont="1" applyFill="1" applyBorder="1" applyAlignment="1" applyProtection="1">
      <alignment horizontal="center" vertical="center"/>
      <protection locked="0"/>
    </xf>
    <xf numFmtId="1" fontId="4" fillId="0" borderId="7" xfId="0" applyNumberFormat="1" applyFont="1" applyFill="1" applyBorder="1" applyAlignment="1" applyProtection="1">
      <alignment horizontal="center" vertical="center"/>
    </xf>
    <xf numFmtId="0" fontId="4" fillId="0" borderId="26" xfId="0" applyNumberFormat="1" applyFont="1" applyFill="1" applyBorder="1" applyAlignment="1" applyProtection="1">
      <alignment horizontal="center" vertical="center"/>
      <protection locked="0"/>
    </xf>
    <xf numFmtId="165" fontId="4" fillId="0" borderId="28" xfId="0" applyNumberFormat="1" applyFont="1" applyFill="1" applyBorder="1" applyAlignment="1" applyProtection="1">
      <alignment horizontal="center" vertical="center"/>
      <protection locked="0"/>
    </xf>
    <xf numFmtId="165" fontId="4" fillId="0" borderId="29" xfId="0" applyNumberFormat="1" applyFont="1" applyFill="1" applyBorder="1" applyAlignment="1" applyProtection="1">
      <alignment horizontal="center" vertical="center"/>
      <protection locked="0"/>
    </xf>
    <xf numFmtId="0" fontId="4" fillId="5" borderId="33" xfId="0" applyFont="1" applyFill="1" applyBorder="1" applyAlignment="1" applyProtection="1">
      <alignment vertical="center"/>
      <protection locked="0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 textRotation="90" wrapText="1"/>
    </xf>
    <xf numFmtId="0" fontId="7" fillId="0" borderId="13" xfId="0" applyFont="1" applyFill="1" applyBorder="1" applyAlignment="1" applyProtection="1">
      <alignment horizontal="center" vertical="center" textRotation="90" wrapText="1"/>
    </xf>
    <xf numFmtId="0" fontId="7" fillId="0" borderId="14" xfId="0" applyFont="1" applyFill="1" applyBorder="1" applyAlignment="1" applyProtection="1">
      <alignment horizontal="center" vertical="center" textRotation="90" wrapText="1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20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168" fontId="4" fillId="0" borderId="9" xfId="0" applyNumberFormat="1" applyFont="1" applyFill="1" applyBorder="1" applyAlignment="1" applyProtection="1">
      <alignment horizontal="center" vertical="center"/>
      <protection locked="0"/>
    </xf>
    <xf numFmtId="168" fontId="4" fillId="0" borderId="27" xfId="0" applyNumberFormat="1" applyFont="1" applyFill="1" applyBorder="1" applyAlignment="1" applyProtection="1">
      <alignment horizontal="center" vertical="center"/>
      <protection locked="0"/>
    </xf>
    <xf numFmtId="168" fontId="4" fillId="0" borderId="10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165" fontId="4" fillId="0" borderId="4" xfId="0" applyNumberFormat="1" applyFont="1" applyFill="1" applyBorder="1" applyAlignment="1" applyProtection="1">
      <alignment horizontal="center" vertical="center"/>
      <protection locked="0"/>
    </xf>
    <xf numFmtId="168" fontId="4" fillId="0" borderId="34" xfId="0" applyNumberFormat="1" applyFont="1" applyFill="1" applyBorder="1" applyAlignment="1" applyProtection="1">
      <alignment horizontal="center" vertical="center"/>
      <protection locked="0"/>
    </xf>
    <xf numFmtId="165" fontId="4" fillId="0" borderId="27" xfId="0" applyNumberFormat="1" applyFont="1" applyFill="1" applyBorder="1" applyAlignment="1" applyProtection="1">
      <alignment horizontal="center" vertical="center"/>
      <protection locked="0"/>
    </xf>
    <xf numFmtId="165" fontId="4" fillId="0" borderId="34" xfId="0" applyNumberFormat="1" applyFont="1" applyFill="1" applyBorder="1" applyAlignment="1" applyProtection="1">
      <alignment horizontal="center" vertical="center"/>
      <protection locked="0"/>
    </xf>
    <xf numFmtId="168" fontId="4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16" xfId="0" applyFont="1" applyFill="1" applyBorder="1" applyAlignment="1" applyProtection="1">
      <alignment horizontal="center" vertical="center" wrapText="1"/>
    </xf>
    <xf numFmtId="0" fontId="7" fillId="0" borderId="30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32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vertical="center"/>
    </xf>
    <xf numFmtId="0" fontId="4" fillId="3" borderId="11" xfId="0" applyFont="1" applyFill="1" applyBorder="1" applyAlignment="1" applyProtection="1">
      <alignment vertical="center"/>
    </xf>
    <xf numFmtId="164" fontId="4" fillId="0" borderId="2" xfId="0" applyNumberFormat="1" applyFont="1" applyFill="1" applyBorder="1" applyAlignment="1" applyProtection="1">
      <alignment horizontal="center" textRotation="90" wrapText="1"/>
    </xf>
    <xf numFmtId="0" fontId="4" fillId="0" borderId="2" xfId="0" applyFont="1" applyFill="1" applyBorder="1" applyAlignment="1" applyProtection="1">
      <alignment horizontal="center" textRotation="90" wrapText="1"/>
    </xf>
    <xf numFmtId="0" fontId="3" fillId="0" borderId="22" xfId="0" applyFont="1" applyFill="1" applyBorder="1" applyAlignment="1" applyProtection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33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34</xdr:row>
      <xdr:rowOff>0</xdr:rowOff>
    </xdr:from>
    <xdr:to>
      <xdr:col>51</xdr:col>
      <xdr:colOff>66675</xdr:colOff>
      <xdr:row>34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34</xdr:row>
      <xdr:rowOff>0</xdr:rowOff>
    </xdr:from>
    <xdr:to>
      <xdr:col>52</xdr:col>
      <xdr:colOff>161925</xdr:colOff>
      <xdr:row>34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34</xdr:row>
      <xdr:rowOff>0</xdr:rowOff>
    </xdr:from>
    <xdr:to>
      <xdr:col>51</xdr:col>
      <xdr:colOff>66675</xdr:colOff>
      <xdr:row>34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34</xdr:row>
      <xdr:rowOff>0</xdr:rowOff>
    </xdr:from>
    <xdr:to>
      <xdr:col>51</xdr:col>
      <xdr:colOff>66675</xdr:colOff>
      <xdr:row>34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34</xdr:row>
      <xdr:rowOff>0</xdr:rowOff>
    </xdr:from>
    <xdr:to>
      <xdr:col>52</xdr:col>
      <xdr:colOff>161925</xdr:colOff>
      <xdr:row>34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34</xdr:row>
      <xdr:rowOff>0</xdr:rowOff>
    </xdr:from>
    <xdr:to>
      <xdr:col>51</xdr:col>
      <xdr:colOff>66675</xdr:colOff>
      <xdr:row>34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34</xdr:row>
      <xdr:rowOff>0</xdr:rowOff>
    </xdr:from>
    <xdr:to>
      <xdr:col>51</xdr:col>
      <xdr:colOff>66675</xdr:colOff>
      <xdr:row>34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34</xdr:row>
      <xdr:rowOff>0</xdr:rowOff>
    </xdr:from>
    <xdr:to>
      <xdr:col>52</xdr:col>
      <xdr:colOff>161925</xdr:colOff>
      <xdr:row>34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34</xdr:row>
      <xdr:rowOff>0</xdr:rowOff>
    </xdr:from>
    <xdr:to>
      <xdr:col>51</xdr:col>
      <xdr:colOff>66675</xdr:colOff>
      <xdr:row>34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34</xdr:row>
      <xdr:rowOff>0</xdr:rowOff>
    </xdr:from>
    <xdr:to>
      <xdr:col>51</xdr:col>
      <xdr:colOff>66675</xdr:colOff>
      <xdr:row>34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34</xdr:row>
      <xdr:rowOff>0</xdr:rowOff>
    </xdr:from>
    <xdr:to>
      <xdr:col>52</xdr:col>
      <xdr:colOff>161925</xdr:colOff>
      <xdr:row>34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34</xdr:row>
      <xdr:rowOff>0</xdr:rowOff>
    </xdr:from>
    <xdr:to>
      <xdr:col>51</xdr:col>
      <xdr:colOff>66675</xdr:colOff>
      <xdr:row>34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34</xdr:row>
      <xdr:rowOff>0</xdr:rowOff>
    </xdr:from>
    <xdr:to>
      <xdr:col>51</xdr:col>
      <xdr:colOff>66675</xdr:colOff>
      <xdr:row>34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34</xdr:row>
      <xdr:rowOff>0</xdr:rowOff>
    </xdr:from>
    <xdr:to>
      <xdr:col>52</xdr:col>
      <xdr:colOff>161925</xdr:colOff>
      <xdr:row>34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34</xdr:row>
      <xdr:rowOff>0</xdr:rowOff>
    </xdr:from>
    <xdr:to>
      <xdr:col>51</xdr:col>
      <xdr:colOff>66675</xdr:colOff>
      <xdr:row>34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34</xdr:row>
      <xdr:rowOff>0</xdr:rowOff>
    </xdr:from>
    <xdr:to>
      <xdr:col>51</xdr:col>
      <xdr:colOff>66675</xdr:colOff>
      <xdr:row>34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34</xdr:row>
      <xdr:rowOff>0</xdr:rowOff>
    </xdr:from>
    <xdr:to>
      <xdr:col>52</xdr:col>
      <xdr:colOff>161925</xdr:colOff>
      <xdr:row>34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34</xdr:row>
      <xdr:rowOff>0</xdr:rowOff>
    </xdr:from>
    <xdr:to>
      <xdr:col>51</xdr:col>
      <xdr:colOff>66675</xdr:colOff>
      <xdr:row>34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34</xdr:row>
      <xdr:rowOff>0</xdr:rowOff>
    </xdr:from>
    <xdr:to>
      <xdr:col>51</xdr:col>
      <xdr:colOff>66675</xdr:colOff>
      <xdr:row>34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34</xdr:row>
      <xdr:rowOff>0</xdr:rowOff>
    </xdr:from>
    <xdr:to>
      <xdr:col>52</xdr:col>
      <xdr:colOff>161925</xdr:colOff>
      <xdr:row>34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34</xdr:row>
      <xdr:rowOff>0</xdr:rowOff>
    </xdr:from>
    <xdr:to>
      <xdr:col>51</xdr:col>
      <xdr:colOff>66675</xdr:colOff>
      <xdr:row>34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34</xdr:row>
      <xdr:rowOff>0</xdr:rowOff>
    </xdr:from>
    <xdr:to>
      <xdr:col>51</xdr:col>
      <xdr:colOff>66675</xdr:colOff>
      <xdr:row>34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34</xdr:row>
      <xdr:rowOff>0</xdr:rowOff>
    </xdr:from>
    <xdr:to>
      <xdr:col>52</xdr:col>
      <xdr:colOff>161925</xdr:colOff>
      <xdr:row>34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34</xdr:row>
      <xdr:rowOff>0</xdr:rowOff>
    </xdr:from>
    <xdr:to>
      <xdr:col>51</xdr:col>
      <xdr:colOff>66675</xdr:colOff>
      <xdr:row>34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34</xdr:row>
      <xdr:rowOff>0</xdr:rowOff>
    </xdr:from>
    <xdr:to>
      <xdr:col>51</xdr:col>
      <xdr:colOff>66675</xdr:colOff>
      <xdr:row>34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34</xdr:row>
      <xdr:rowOff>0</xdr:rowOff>
    </xdr:from>
    <xdr:to>
      <xdr:col>52</xdr:col>
      <xdr:colOff>161925</xdr:colOff>
      <xdr:row>34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34</xdr:row>
      <xdr:rowOff>0</xdr:rowOff>
    </xdr:from>
    <xdr:to>
      <xdr:col>51</xdr:col>
      <xdr:colOff>66675</xdr:colOff>
      <xdr:row>34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34</xdr:row>
      <xdr:rowOff>0</xdr:rowOff>
    </xdr:from>
    <xdr:to>
      <xdr:col>51</xdr:col>
      <xdr:colOff>66675</xdr:colOff>
      <xdr:row>34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34</xdr:row>
      <xdr:rowOff>0</xdr:rowOff>
    </xdr:from>
    <xdr:to>
      <xdr:col>52</xdr:col>
      <xdr:colOff>161925</xdr:colOff>
      <xdr:row>34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34</xdr:row>
      <xdr:rowOff>0</xdr:rowOff>
    </xdr:from>
    <xdr:to>
      <xdr:col>51</xdr:col>
      <xdr:colOff>66675</xdr:colOff>
      <xdr:row>34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TREE REMOVED, 18"</v>
          </cell>
          <cell r="F22">
            <v>0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STUMP REMOVED, 18", AS PER PLAN</v>
          </cell>
          <cell r="F31">
            <v>0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>
            <v>0</v>
          </cell>
        </row>
        <row r="38">
          <cell r="A38" t="str">
            <v>201E26530</v>
          </cell>
          <cell r="B38">
            <v>0</v>
          </cell>
          <cell r="C38" t="str">
            <v>EACH</v>
          </cell>
          <cell r="D38" t="str">
            <v>STUMP REMOVED, 60"</v>
          </cell>
          <cell r="F38">
            <v>0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RAILROAD CROSSING REMOVED, AS PER PLAN</v>
          </cell>
          <cell r="F40">
            <v>0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BRIDGE TERMINAL ASSEMBLY REMOVED FOR REUSE</v>
          </cell>
          <cell r="F165">
            <v>0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BRIDGE TERMINAL ASSEMBLY REMOVED FOR REUSE, AS PER PLAN</v>
          </cell>
          <cell r="F166">
            <v>0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IMPACT ATTENUATOR REMOVED</v>
          </cell>
          <cell r="F167">
            <v>0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FT</v>
          </cell>
          <cell r="D168" t="str">
            <v>CABLE BARRIER REMOVED</v>
          </cell>
          <cell r="F168">
            <v>0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>
            <v>0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>
            <v>0</v>
          </cell>
        </row>
        <row r="173">
          <cell r="A173" t="str">
            <v>202E56100</v>
          </cell>
          <cell r="B173">
            <v>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>
            <v>0</v>
          </cell>
        </row>
        <row r="174">
          <cell r="A174" t="str">
            <v>202E56101</v>
          </cell>
          <cell r="B174">
            <v>0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>
            <v>0</v>
          </cell>
        </row>
        <row r="175">
          <cell r="A175" t="str">
            <v>202E58000</v>
          </cell>
          <cell r="B175">
            <v>0</v>
          </cell>
          <cell r="C175" t="str">
            <v>EACH</v>
          </cell>
          <cell r="D175" t="str">
            <v>MANHOLE REMOVED</v>
          </cell>
          <cell r="F175">
            <v>0</v>
          </cell>
          <cell r="G175">
            <v>0</v>
          </cell>
        </row>
        <row r="176">
          <cell r="A176" t="str">
            <v>202E58001</v>
          </cell>
          <cell r="B176">
            <v>0</v>
          </cell>
          <cell r="C176" t="str">
            <v>EACH</v>
          </cell>
          <cell r="D176" t="str">
            <v>MANHOLE REMOVED, AS PER PLAN</v>
          </cell>
          <cell r="F176">
            <v>0</v>
          </cell>
          <cell r="G176">
            <v>0</v>
          </cell>
        </row>
        <row r="177">
          <cell r="A177" t="str">
            <v>202E58100</v>
          </cell>
          <cell r="B177">
            <v>0</v>
          </cell>
          <cell r="C177" t="str">
            <v>EACH</v>
          </cell>
          <cell r="D177" t="str">
            <v>MAILBOX REMOVED</v>
          </cell>
          <cell r="F177">
            <v>0</v>
          </cell>
          <cell r="G177">
            <v>0</v>
          </cell>
        </row>
        <row r="178">
          <cell r="A178" t="str">
            <v>202E58101</v>
          </cell>
          <cell r="B178">
            <v>0</v>
          </cell>
          <cell r="C178" t="str">
            <v>EACH</v>
          </cell>
          <cell r="D178" t="str">
            <v>MAILBOX REMOVED, AS PER PLAN</v>
          </cell>
          <cell r="F178">
            <v>0</v>
          </cell>
          <cell r="G178">
            <v>0</v>
          </cell>
        </row>
        <row r="179">
          <cell r="A179" t="str">
            <v>202E58200</v>
          </cell>
          <cell r="B179">
            <v>0</v>
          </cell>
          <cell r="C179" t="str">
            <v>LS</v>
          </cell>
          <cell r="D179" t="str">
            <v>BUILDING DEMOLISHED</v>
          </cell>
          <cell r="F179">
            <v>0</v>
          </cell>
          <cell r="G179">
            <v>0</v>
          </cell>
        </row>
        <row r="180">
          <cell r="A180" t="str">
            <v>202E58201</v>
          </cell>
          <cell r="B180">
            <v>0</v>
          </cell>
          <cell r="C180" t="str">
            <v>LS</v>
          </cell>
          <cell r="D180" t="str">
            <v>BUILDING DEMOLISHED, AS PER PLAN</v>
          </cell>
          <cell r="F180">
            <v>0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MANHOLE ABANDONED, AS PER PLAN</v>
          </cell>
          <cell r="F197">
            <v>0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MONUMENT ASSEMBLY ABANDONED</v>
          </cell>
          <cell r="F198">
            <v>0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EACH</v>
          </cell>
          <cell r="D203" t="str">
            <v>PRIVY VAULT REMOVED, AS PER PLAN</v>
          </cell>
          <cell r="F203">
            <v>0</v>
          </cell>
          <cell r="G203">
            <v>0</v>
          </cell>
        </row>
        <row r="204">
          <cell r="A204" t="str">
            <v>202E70110</v>
          </cell>
          <cell r="B204" t="str">
            <v>Y</v>
          </cell>
          <cell r="C204" t="str">
            <v>EACH</v>
          </cell>
          <cell r="D204" t="str">
            <v>SEPTIC TANK REMOVED</v>
          </cell>
          <cell r="F204">
            <v>0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>
            <v>0</v>
          </cell>
        </row>
        <row r="209">
          <cell r="A209" t="str">
            <v>202E75100</v>
          </cell>
          <cell r="B209">
            <v>0</v>
          </cell>
          <cell r="C209" t="str">
            <v>EACH</v>
          </cell>
          <cell r="D209" t="str">
            <v>REGULATED UNDERGROUND STORAGE TANK REMOVED</v>
          </cell>
          <cell r="F209">
            <v>0</v>
          </cell>
          <cell r="G209">
            <v>0</v>
          </cell>
        </row>
        <row r="210">
          <cell r="A210" t="str">
            <v>202E75101</v>
          </cell>
          <cell r="B210">
            <v>0</v>
          </cell>
          <cell r="C210" t="str">
            <v>EACH</v>
          </cell>
          <cell r="D210" t="str">
            <v>REGULATED UNDERGROUND STORAGE TANK REMOVED, AS PER PLAN</v>
          </cell>
          <cell r="F210">
            <v>0</v>
          </cell>
          <cell r="G210">
            <v>0</v>
          </cell>
        </row>
        <row r="211">
          <cell r="A211" t="str">
            <v>202E75200</v>
          </cell>
          <cell r="B211">
            <v>0</v>
          </cell>
          <cell r="C211" t="str">
            <v>FT</v>
          </cell>
          <cell r="D211" t="str">
            <v>FENCE REMOVED FOR REUSE</v>
          </cell>
          <cell r="F211">
            <v>0</v>
          </cell>
          <cell r="G211">
            <v>0</v>
          </cell>
        </row>
        <row r="212">
          <cell r="A212" t="str">
            <v>202E75201</v>
          </cell>
          <cell r="B212">
            <v>0</v>
          </cell>
          <cell r="C212" t="str">
            <v>FT</v>
          </cell>
          <cell r="D212" t="str">
            <v>FENCE REMOVED FOR REUSE, AS PER PLAN</v>
          </cell>
          <cell r="F212">
            <v>0</v>
          </cell>
          <cell r="G212">
            <v>0</v>
          </cell>
        </row>
        <row r="213">
          <cell r="A213" t="str">
            <v>202E75250</v>
          </cell>
          <cell r="B213">
            <v>0</v>
          </cell>
          <cell r="C213" t="str">
            <v>EACH</v>
          </cell>
          <cell r="D213" t="str">
            <v>GATE REMOVED</v>
          </cell>
          <cell r="F213">
            <v>0</v>
          </cell>
          <cell r="G213">
            <v>0</v>
          </cell>
        </row>
        <row r="214">
          <cell r="A214" t="str">
            <v>202E75251</v>
          </cell>
          <cell r="B214">
            <v>0</v>
          </cell>
          <cell r="C214" t="str">
            <v>EACH</v>
          </cell>
          <cell r="D214" t="str">
            <v>GATE REMOVED, AS PER PLAN</v>
          </cell>
          <cell r="F214">
            <v>0</v>
          </cell>
          <cell r="G214">
            <v>0</v>
          </cell>
        </row>
        <row r="215">
          <cell r="A215" t="str">
            <v>202E75254</v>
          </cell>
          <cell r="B215">
            <v>0</v>
          </cell>
          <cell r="C215" t="str">
            <v>FT</v>
          </cell>
          <cell r="D215" t="str">
            <v>FENCE REMOVED</v>
          </cell>
          <cell r="F215">
            <v>0</v>
          </cell>
          <cell r="G215">
            <v>0</v>
          </cell>
        </row>
        <row r="216">
          <cell r="A216" t="str">
            <v>202E75255</v>
          </cell>
          <cell r="B216">
            <v>0</v>
          </cell>
          <cell r="C216" t="str">
            <v>FT</v>
          </cell>
          <cell r="D216" t="str">
            <v>FENCE REMOVED, AS PER PLAN</v>
          </cell>
          <cell r="F216">
            <v>0</v>
          </cell>
          <cell r="G216">
            <v>0</v>
          </cell>
        </row>
        <row r="217">
          <cell r="A217" t="str">
            <v>202E75260</v>
          </cell>
          <cell r="B217">
            <v>0</v>
          </cell>
          <cell r="C217" t="str">
            <v>FT</v>
          </cell>
          <cell r="D217" t="str">
            <v>FENCE REMOVED FOR STORAGE</v>
          </cell>
          <cell r="F217">
            <v>0</v>
          </cell>
          <cell r="G217">
            <v>0</v>
          </cell>
        </row>
        <row r="218">
          <cell r="A218" t="str">
            <v>202E75261</v>
          </cell>
          <cell r="B218">
            <v>0</v>
          </cell>
          <cell r="C218" t="str">
            <v>FT</v>
          </cell>
          <cell r="D218" t="str">
            <v>FENCE REMOVED FOR STORAGE, AS PER PLAN</v>
          </cell>
          <cell r="F218">
            <v>0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VANDAL PROTECTION FENCE REMOVED AND RESET, AS PER PLAN</v>
          </cell>
          <cell r="F230">
            <v>0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0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0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0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0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0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0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0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0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EACH</v>
          </cell>
          <cell r="D242" t="str">
            <v>REMOVAL MISC.: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FT</v>
          </cell>
          <cell r="D243" t="str">
            <v>REMOVAL MISC.: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SY</v>
          </cell>
          <cell r="D244" t="str">
            <v>REMOVAL MISC.: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SF</v>
          </cell>
          <cell r="D245" t="str">
            <v>REMOVAL MISC.: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CY</v>
          </cell>
          <cell r="D246" t="str">
            <v>REMOVAL MISC.:</v>
          </cell>
          <cell r="F246">
            <v>0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MNHR</v>
          </cell>
          <cell r="D247" t="str">
            <v>REMOVAL MISC.:</v>
          </cell>
          <cell r="F247">
            <v>0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ABANDON MISC.:</v>
          </cell>
          <cell r="F248">
            <v>0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FT</v>
          </cell>
          <cell r="D249" t="str">
            <v>ABANDON MISC.:</v>
          </cell>
          <cell r="F249">
            <v>0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>
            <v>0</v>
          </cell>
        </row>
        <row r="254">
          <cell r="A254" t="str">
            <v>203E10000</v>
          </cell>
          <cell r="B254">
            <v>0</v>
          </cell>
          <cell r="C254" t="str">
            <v>CY</v>
          </cell>
          <cell r="D254" t="str">
            <v>EXCAVATION</v>
          </cell>
          <cell r="F254">
            <v>0</v>
          </cell>
          <cell r="G254">
            <v>0</v>
          </cell>
        </row>
        <row r="255">
          <cell r="A255" t="str">
            <v>203E10001</v>
          </cell>
          <cell r="B255">
            <v>0</v>
          </cell>
          <cell r="C255" t="str">
            <v>CY</v>
          </cell>
          <cell r="D255" t="str">
            <v>EXCAVATION, AS PER PLAN</v>
          </cell>
          <cell r="F255">
            <v>0</v>
          </cell>
          <cell r="G255">
            <v>0</v>
          </cell>
        </row>
        <row r="256">
          <cell r="A256" t="str">
            <v>203E20000</v>
          </cell>
          <cell r="B256">
            <v>0</v>
          </cell>
          <cell r="C256" t="str">
            <v>CY</v>
          </cell>
          <cell r="D256" t="str">
            <v>EMBANKMENT</v>
          </cell>
          <cell r="F256">
            <v>0</v>
          </cell>
          <cell r="G256">
            <v>0</v>
          </cell>
        </row>
        <row r="257">
          <cell r="A257" t="str">
            <v>203E20001</v>
          </cell>
          <cell r="B257">
            <v>0</v>
          </cell>
          <cell r="C257" t="str">
            <v>CY</v>
          </cell>
          <cell r="D257" t="str">
            <v>EMBANKMENT, AS PER PLAN</v>
          </cell>
          <cell r="F257">
            <v>0</v>
          </cell>
          <cell r="G257">
            <v>0</v>
          </cell>
        </row>
        <row r="258">
          <cell r="A258" t="str">
            <v>203E22000</v>
          </cell>
          <cell r="B258">
            <v>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  <cell r="G258">
            <v>0</v>
          </cell>
        </row>
        <row r="259">
          <cell r="A259" t="str">
            <v>203E35000</v>
          </cell>
          <cell r="B259">
            <v>0</v>
          </cell>
          <cell r="C259" t="str">
            <v>CY</v>
          </cell>
          <cell r="D259" t="str">
            <v>GRANULAR EMBANKMENT</v>
          </cell>
          <cell r="F259">
            <v>0</v>
          </cell>
          <cell r="G259">
            <v>0</v>
          </cell>
        </row>
        <row r="260">
          <cell r="A260" t="str">
            <v>203E35001</v>
          </cell>
          <cell r="B260">
            <v>0</v>
          </cell>
          <cell r="C260" t="str">
            <v>CY</v>
          </cell>
          <cell r="D260" t="str">
            <v>GRANULAR EMBANKMENT, AS PER PLAN</v>
          </cell>
          <cell r="F260">
            <v>0</v>
          </cell>
          <cell r="G260">
            <v>0</v>
          </cell>
        </row>
        <row r="261">
          <cell r="A261" t="str">
            <v>203E35100</v>
          </cell>
          <cell r="B261">
            <v>0</v>
          </cell>
          <cell r="C261" t="str">
            <v>CY</v>
          </cell>
          <cell r="D261" t="str">
            <v>GRANULAR MATERIAL, TYPE A</v>
          </cell>
          <cell r="F261">
            <v>0</v>
          </cell>
          <cell r="G261">
            <v>0</v>
          </cell>
        </row>
        <row r="262">
          <cell r="A262" t="str">
            <v>203E35110</v>
          </cell>
          <cell r="B262">
            <v>0</v>
          </cell>
          <cell r="C262" t="str">
            <v>CY</v>
          </cell>
          <cell r="D262" t="str">
            <v>EXCAVATION</v>
          </cell>
          <cell r="F262">
            <v>0</v>
          </cell>
          <cell r="G262">
            <v>0</v>
          </cell>
        </row>
        <row r="263">
          <cell r="A263" t="str">
            <v>203E35111</v>
          </cell>
          <cell r="B263">
            <v>0</v>
          </cell>
          <cell r="C263" t="str">
            <v>CY</v>
          </cell>
          <cell r="D263" t="str">
            <v>EXCAVATION, AS PER PLAN</v>
          </cell>
          <cell r="F263">
            <v>0</v>
          </cell>
          <cell r="G263">
            <v>0</v>
          </cell>
        </row>
        <row r="264">
          <cell r="A264" t="str">
            <v>203E35120</v>
          </cell>
          <cell r="B264">
            <v>0</v>
          </cell>
          <cell r="C264" t="str">
            <v>CY</v>
          </cell>
          <cell r="D264" t="str">
            <v>EMBANKMENT</v>
          </cell>
          <cell r="F264">
            <v>0</v>
          </cell>
          <cell r="G264">
            <v>0</v>
          </cell>
        </row>
        <row r="265">
          <cell r="A265" t="str">
            <v>203E35121</v>
          </cell>
          <cell r="B265">
            <v>0</v>
          </cell>
          <cell r="C265" t="str">
            <v>CY</v>
          </cell>
          <cell r="D265" t="str">
            <v>EMBANKMENT, AS PER PLAN</v>
          </cell>
          <cell r="F265">
            <v>0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TON</v>
          </cell>
          <cell r="D285" t="str">
            <v>BORROW</v>
          </cell>
          <cell r="F285">
            <v>0</v>
          </cell>
          <cell r="G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TON</v>
          </cell>
          <cell r="D286" t="str">
            <v>BORROW, USING GRANULAR MATERIAL, AS PER PLAN, INCLUDING COST OF EXCAVATION</v>
          </cell>
          <cell r="F286">
            <v>0</v>
          </cell>
          <cell r="G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TON</v>
          </cell>
          <cell r="D287" t="str">
            <v>BORROW, USING GRANULAR MATERIAL, AS PER PLAN</v>
          </cell>
          <cell r="F287">
            <v>0</v>
          </cell>
          <cell r="G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TON</v>
          </cell>
          <cell r="D288" t="str">
            <v>GRANULAR MATERIAL, TYPE A</v>
          </cell>
          <cell r="F288">
            <v>0</v>
          </cell>
          <cell r="G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TON</v>
          </cell>
          <cell r="D289" t="str">
            <v>GRANULAR MATERIAL, TYPE B</v>
          </cell>
          <cell r="F289">
            <v>0</v>
          </cell>
          <cell r="G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TON</v>
          </cell>
          <cell r="D290" t="str">
            <v>GRANULAR MATERIAL, TYPE B, AS PER PLAN</v>
          </cell>
          <cell r="F290">
            <v>0</v>
          </cell>
          <cell r="G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TON</v>
          </cell>
          <cell r="D291" t="str">
            <v>GRANULAR MATERIAL, TYPE C</v>
          </cell>
          <cell r="F291">
            <v>0</v>
          </cell>
          <cell r="G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TON</v>
          </cell>
          <cell r="D292" t="str">
            <v>GRANULAR MATERIAL, TYPE D</v>
          </cell>
          <cell r="F292">
            <v>0</v>
          </cell>
          <cell r="G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0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0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0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0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0</v>
          </cell>
        </row>
        <row r="298">
          <cell r="A298" t="str">
            <v>203E98500</v>
          </cell>
          <cell r="B298">
            <v>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0</v>
          </cell>
        </row>
        <row r="299">
          <cell r="A299" t="str">
            <v>203E98600</v>
          </cell>
          <cell r="B299">
            <v>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0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>
            <v>0</v>
          </cell>
        </row>
        <row r="301">
          <cell r="A301" t="str">
            <v>204E10000</v>
          </cell>
          <cell r="B301">
            <v>0</v>
          </cell>
          <cell r="C301" t="str">
            <v>SY</v>
          </cell>
          <cell r="D301" t="str">
            <v>SUBGRADE COMPACTION</v>
          </cell>
          <cell r="F301">
            <v>0</v>
          </cell>
          <cell r="G301">
            <v>0</v>
          </cell>
        </row>
        <row r="302">
          <cell r="A302" t="str">
            <v>204E10001</v>
          </cell>
          <cell r="B302">
            <v>0</v>
          </cell>
          <cell r="C302" t="str">
            <v>SY</v>
          </cell>
          <cell r="D302" t="str">
            <v>SUBGRADE COMPACTION, AS PER PLAN</v>
          </cell>
          <cell r="F302">
            <v>0</v>
          </cell>
          <cell r="G302">
            <v>0</v>
          </cell>
        </row>
        <row r="303">
          <cell r="A303" t="str">
            <v>204E13000</v>
          </cell>
          <cell r="B303">
            <v>0</v>
          </cell>
          <cell r="C303" t="str">
            <v>CY</v>
          </cell>
          <cell r="D303" t="str">
            <v>EXCAVATION OF SUBGRADE</v>
          </cell>
          <cell r="F303">
            <v>0</v>
          </cell>
          <cell r="G303">
            <v>0</v>
          </cell>
        </row>
        <row r="304">
          <cell r="A304" t="str">
            <v>204E13001</v>
          </cell>
          <cell r="B304">
            <v>0</v>
          </cell>
          <cell r="C304" t="str">
            <v>CY</v>
          </cell>
          <cell r="D304" t="str">
            <v>EXCAVATION OF SUBGRADE, AS PER PLAN</v>
          </cell>
          <cell r="F304">
            <v>0</v>
          </cell>
          <cell r="G304">
            <v>0</v>
          </cell>
        </row>
        <row r="305">
          <cell r="A305" t="str">
            <v>204E20000</v>
          </cell>
          <cell r="B305">
            <v>0</v>
          </cell>
          <cell r="C305" t="str">
            <v>CY</v>
          </cell>
          <cell r="D305" t="str">
            <v>EMBANKMENT</v>
          </cell>
          <cell r="F305">
            <v>0</v>
          </cell>
          <cell r="G305">
            <v>0</v>
          </cell>
        </row>
        <row r="306">
          <cell r="A306" t="str">
            <v>204E20001</v>
          </cell>
          <cell r="B306">
            <v>0</v>
          </cell>
          <cell r="C306" t="str">
            <v>CY</v>
          </cell>
          <cell r="D306" t="str">
            <v>EMBANKMENT, AS PER PLAN</v>
          </cell>
          <cell r="F306">
            <v>0</v>
          </cell>
          <cell r="G306">
            <v>0</v>
          </cell>
        </row>
        <row r="307">
          <cell r="A307" t="str">
            <v>204E21000</v>
          </cell>
          <cell r="B307">
            <v>0</v>
          </cell>
          <cell r="C307" t="str">
            <v>CY</v>
          </cell>
          <cell r="D307" t="str">
            <v>GRANULAR EMBANKMENT</v>
          </cell>
          <cell r="F307">
            <v>0</v>
          </cell>
          <cell r="G307">
            <v>0</v>
          </cell>
        </row>
        <row r="308">
          <cell r="A308" t="str">
            <v>204E21001</v>
          </cell>
          <cell r="B308">
            <v>0</v>
          </cell>
          <cell r="C308" t="str">
            <v>CY</v>
          </cell>
          <cell r="D308" t="str">
            <v>GRANULAR EMBANKMENT, AS PER PLAN</v>
          </cell>
          <cell r="F308">
            <v>0</v>
          </cell>
          <cell r="G308">
            <v>0</v>
          </cell>
        </row>
        <row r="309">
          <cell r="A309" t="str">
            <v>204E30000</v>
          </cell>
          <cell r="B309">
            <v>0</v>
          </cell>
          <cell r="C309" t="str">
            <v>CY</v>
          </cell>
          <cell r="D309" t="str">
            <v>GRANULAR MATERIAL, TYPE A</v>
          </cell>
          <cell r="F309">
            <v>0</v>
          </cell>
          <cell r="G309">
            <v>0</v>
          </cell>
        </row>
        <row r="310">
          <cell r="A310" t="str">
            <v>204E30010</v>
          </cell>
          <cell r="B310">
            <v>0</v>
          </cell>
          <cell r="C310" t="str">
            <v>CY</v>
          </cell>
          <cell r="D310" t="str">
            <v>GRANULAR MATERIAL, TYPE B</v>
          </cell>
          <cell r="F310">
            <v>0</v>
          </cell>
          <cell r="G310">
            <v>0</v>
          </cell>
        </row>
        <row r="311">
          <cell r="A311" t="str">
            <v>204E30011</v>
          </cell>
          <cell r="B311">
            <v>0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  <cell r="G311">
            <v>0</v>
          </cell>
        </row>
        <row r="312">
          <cell r="A312" t="str">
            <v>204E30020</v>
          </cell>
          <cell r="B312">
            <v>0</v>
          </cell>
          <cell r="C312" t="str">
            <v>CY</v>
          </cell>
          <cell r="D312" t="str">
            <v>GRANULAR MATERIAL, TYPE C</v>
          </cell>
          <cell r="F312">
            <v>0</v>
          </cell>
          <cell r="G312">
            <v>0</v>
          </cell>
        </row>
        <row r="313">
          <cell r="A313" t="str">
            <v>204E30021</v>
          </cell>
          <cell r="B313">
            <v>0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  <cell r="G313">
            <v>0</v>
          </cell>
        </row>
        <row r="314">
          <cell r="A314" t="str">
            <v>204E30030</v>
          </cell>
          <cell r="B314">
            <v>0</v>
          </cell>
          <cell r="C314" t="str">
            <v>CY</v>
          </cell>
          <cell r="D314" t="str">
            <v>GRANULAR MATERIAL, TYPE D</v>
          </cell>
          <cell r="F314">
            <v>0</v>
          </cell>
          <cell r="G314">
            <v>0</v>
          </cell>
        </row>
        <row r="315">
          <cell r="A315" t="str">
            <v>204E30031</v>
          </cell>
          <cell r="B315">
            <v>0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  <cell r="G315">
            <v>0</v>
          </cell>
        </row>
        <row r="316">
          <cell r="A316" t="str">
            <v>204E30040</v>
          </cell>
          <cell r="B316">
            <v>0</v>
          </cell>
          <cell r="C316" t="str">
            <v>CY</v>
          </cell>
          <cell r="D316" t="str">
            <v>ROADWAY, MISC.:</v>
          </cell>
          <cell r="F316">
            <v>0</v>
          </cell>
          <cell r="G316">
            <v>0</v>
          </cell>
        </row>
        <row r="317">
          <cell r="A317" t="str">
            <v>204E30041</v>
          </cell>
          <cell r="B317">
            <v>0</v>
          </cell>
          <cell r="C317" t="str">
            <v>SY</v>
          </cell>
          <cell r="D317" t="str">
            <v>ROADWAY, MISC.:</v>
          </cell>
          <cell r="F317">
            <v>0</v>
          </cell>
          <cell r="G317">
            <v>0</v>
          </cell>
        </row>
        <row r="318">
          <cell r="A318" t="str">
            <v>204E30050</v>
          </cell>
          <cell r="B318">
            <v>0</v>
          </cell>
          <cell r="C318" t="str">
            <v>TON</v>
          </cell>
          <cell r="D318" t="str">
            <v>ROADWAY, MISC.:</v>
          </cell>
          <cell r="F318">
            <v>0</v>
          </cell>
          <cell r="G318">
            <v>0</v>
          </cell>
        </row>
        <row r="319">
          <cell r="A319" t="str">
            <v>204E30051</v>
          </cell>
          <cell r="B319">
            <v>0</v>
          </cell>
          <cell r="C319" t="str">
            <v>FT</v>
          </cell>
          <cell r="D319" t="str">
            <v>ROADWAY, MISC.:</v>
          </cell>
          <cell r="F319">
            <v>0</v>
          </cell>
          <cell r="G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  <cell r="G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  <cell r="G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  <cell r="G322">
            <v>0</v>
          </cell>
        </row>
        <row r="323">
          <cell r="A323" t="str">
            <v>204E50001</v>
          </cell>
          <cell r="B323">
            <v>0</v>
          </cell>
          <cell r="C323" t="str">
            <v>SY</v>
          </cell>
          <cell r="D323" t="str">
            <v>GEOTEXTILE FABRIC, AS PER PLAN</v>
          </cell>
          <cell r="F323">
            <v>0</v>
          </cell>
          <cell r="G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  <cell r="G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  <cell r="G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CY</v>
          </cell>
          <cell r="D326" t="str">
            <v>EXCAVATION OF SUBGRADE</v>
          </cell>
          <cell r="F326">
            <v>1</v>
          </cell>
          <cell r="G326">
            <v>0</v>
          </cell>
        </row>
        <row r="327">
          <cell r="A327" t="str">
            <v>205E10050</v>
          </cell>
          <cell r="B327">
            <v>0</v>
          </cell>
          <cell r="C327" t="str">
            <v>CY</v>
          </cell>
          <cell r="D327" t="str">
            <v>EXCAVATION OF SUBGRADE, AS PER PLAN</v>
          </cell>
          <cell r="F327">
            <v>0</v>
          </cell>
          <cell r="G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  <cell r="G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  <cell r="G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  <cell r="G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  <cell r="G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  <cell r="G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  <cell r="G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  <cell r="G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  <cell r="G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  <cell r="G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  <cell r="G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  <cell r="G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  <cell r="G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  <cell r="G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  <cell r="G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  <cell r="G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  <cell r="G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  <cell r="G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SY</v>
          </cell>
          <cell r="D345" t="str">
            <v>GEOTEXTILE FABRIC</v>
          </cell>
          <cell r="F345">
            <v>1</v>
          </cell>
          <cell r="G345">
            <v>0</v>
          </cell>
        </row>
        <row r="346">
          <cell r="A346" t="str">
            <v>206E98800</v>
          </cell>
          <cell r="B346" t="str">
            <v>Y</v>
          </cell>
          <cell r="C346" t="str">
            <v>SY</v>
          </cell>
          <cell r="D346" t="str">
            <v>GEOTEXTILE FABRIC, AS PER PLAN</v>
          </cell>
          <cell r="F346">
            <v>1</v>
          </cell>
          <cell r="G346">
            <v>0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  <cell r="G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  <cell r="G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  <cell r="G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  <cell r="G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  <cell r="G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  <cell r="G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  <cell r="G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  <cell r="G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  <cell r="G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  <cell r="G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  <cell r="G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>
            <v>0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>
            <v>0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>
            <v>0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>
            <v>0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>
            <v>0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>
            <v>0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>
            <v>0</v>
          </cell>
        </row>
        <row r="365">
          <cell r="A365" t="str">
            <v>209E60501</v>
          </cell>
          <cell r="B365">
            <v>0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  <cell r="G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>
            <v>0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>
            <v>0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>
            <v>0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>
            <v>0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>
            <v>0</v>
          </cell>
        </row>
        <row r="372">
          <cell r="A372" t="str">
            <v>209E72051</v>
          </cell>
          <cell r="B372">
            <v>0</v>
          </cell>
          <cell r="C372" t="str">
            <v>LS</v>
          </cell>
          <cell r="D372" t="str">
            <v>VIBRATION CONTROL AND MONITORING, AS PER PLAN</v>
          </cell>
          <cell r="F372">
            <v>0</v>
          </cell>
          <cell r="G372">
            <v>0</v>
          </cell>
        </row>
        <row r="373">
          <cell r="A373" t="str">
            <v>209E80000</v>
          </cell>
          <cell r="B373">
            <v>0</v>
          </cell>
          <cell r="C373" t="str">
            <v>SY</v>
          </cell>
          <cell r="D373" t="str">
            <v>PRESPLITTING</v>
          </cell>
          <cell r="F373">
            <v>0</v>
          </cell>
          <cell r="G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  <cell r="G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0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  <cell r="G385">
            <v>0</v>
          </cell>
        </row>
        <row r="386">
          <cell r="A386" t="str">
            <v>251E01042</v>
          </cell>
          <cell r="B386">
            <v>0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B393">
            <v>0</v>
          </cell>
          <cell r="C393" t="str">
            <v>EACH</v>
          </cell>
          <cell r="D393" t="str">
            <v>GRADING MAILBOX APPROACHES</v>
          </cell>
          <cell r="F393">
            <v>0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  <cell r="G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  <cell r="G404">
            <v>1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  <cell r="G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  <cell r="G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  <cell r="G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  <cell r="G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  <cell r="G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  <cell r="G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  <cell r="G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  <cell r="G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  <cell r="G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  <cell r="G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  <cell r="G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  <cell r="G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  <cell r="G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  <cell r="G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  <cell r="G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  <cell r="G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  <cell r="G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  <cell r="G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SY</v>
          </cell>
          <cell r="D425" t="str">
            <v>FULL DEPTH PAVEMENT REMOVAL AND RIGID REPLACEMENT, CLASS QC MS, AS PER PLAN</v>
          </cell>
          <cell r="F425">
            <v>0</v>
          </cell>
          <cell r="G425">
            <v>0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  <cell r="G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  <cell r="G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  <cell r="G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  <cell r="G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  <cell r="G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  <cell r="G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  <cell r="G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  <cell r="G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>
            <v>0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  <cell r="G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  <cell r="G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  <cell r="G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  <cell r="G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  <cell r="G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  <cell r="G440">
            <v>0</v>
          </cell>
        </row>
        <row r="441">
          <cell r="A441" t="str">
            <v>305E11010</v>
          </cell>
          <cell r="B441">
            <v>0</v>
          </cell>
          <cell r="C441" t="str">
            <v>SY</v>
          </cell>
          <cell r="D441" t="str">
            <v>7" CONCRETE BASE, CLASS QC 1P</v>
          </cell>
          <cell r="F441">
            <v>0</v>
          </cell>
          <cell r="G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  <cell r="G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  <cell r="G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  <cell r="G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  <cell r="G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  <cell r="G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  <cell r="G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  <cell r="G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  <cell r="G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  <cell r="G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  <cell r="G451">
            <v>0</v>
          </cell>
        </row>
        <row r="452">
          <cell r="A452" t="str">
            <v>305E13021</v>
          </cell>
          <cell r="B452">
            <v>0</v>
          </cell>
          <cell r="C452" t="str">
            <v>CY</v>
          </cell>
          <cell r="D452" t="str">
            <v>AGGREGATE BASE, AS PER PLAN</v>
          </cell>
          <cell r="F452">
            <v>0</v>
          </cell>
          <cell r="G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  <cell r="G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  <cell r="G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  <cell r="G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  <cell r="G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  <cell r="G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  <cell r="G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  <cell r="G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  <cell r="G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  <cell r="G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  <cell r="G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  <cell r="G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  <cell r="G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  <cell r="G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  <cell r="G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  <cell r="G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  <cell r="G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0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  <cell r="G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  <cell r="G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  <cell r="G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SY</v>
          </cell>
          <cell r="D473" t="str">
            <v>11" CONCRETE BASE, CLASS QC1</v>
          </cell>
          <cell r="F473">
            <v>0</v>
          </cell>
          <cell r="G473">
            <v>0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  <cell r="G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  <cell r="G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  <cell r="G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  <cell r="G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  <cell r="G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  <cell r="G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0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  <cell r="G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  <cell r="G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  <cell r="G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  <cell r="G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0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>
            <v>0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>
            <v>0</v>
          </cell>
        </row>
        <row r="489">
          <cell r="A489" t="str">
            <v>410E10001</v>
          </cell>
          <cell r="B489">
            <v>0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>
            <v>0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>
            <v>0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>
            <v>0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>
            <v>0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>
            <v>0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>
            <v>0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>
            <v>0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>
            <v>0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>
            <v>0</v>
          </cell>
        </row>
        <row r="500">
          <cell r="A500" t="str">
            <v>410E23000</v>
          </cell>
          <cell r="B500">
            <v>0</v>
          </cell>
          <cell r="C500" t="str">
            <v>FT</v>
          </cell>
          <cell r="D500" t="str">
            <v>SAWING AND SEALING ASPHALT CONCRETE PAVEMENT JOINTS, AS PER PLAN</v>
          </cell>
          <cell r="F500">
            <v>0</v>
          </cell>
          <cell r="G500">
            <v>0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  <cell r="G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0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0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  <cell r="G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  <cell r="G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  <cell r="G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  <cell r="G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  <cell r="G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  <cell r="G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  <cell r="G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  <cell r="G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>
            <v>0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  <cell r="G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>
            <v>0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  <cell r="G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  <cell r="G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  <cell r="G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>
            <v>0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  <cell r="G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>
            <v>0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  <cell r="G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  <cell r="G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  <cell r="G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  <cell r="G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  <cell r="G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  <cell r="G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  <cell r="G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  <cell r="G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0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0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  <cell r="G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  <cell r="G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  <cell r="G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>
            <v>0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  <cell r="G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  <cell r="G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  <cell r="G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  <cell r="G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>
            <v>0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  <cell r="G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>
            <v>0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  <cell r="G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>
            <v>0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  <cell r="G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  <cell r="G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  <cell r="G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  <cell r="G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  <cell r="G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  <cell r="G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  <cell r="G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  <cell r="G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  <cell r="G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  <cell r="G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  <cell r="G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>
            <v>0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  <cell r="G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>
            <v>0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  <cell r="G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>
            <v>0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  <cell r="G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>
            <v>0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  <cell r="G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  <cell r="G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>
            <v>0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  <cell r="G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>
            <v>0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  <cell r="G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  <cell r="G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>
            <v>0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  <cell r="G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>
            <v>0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  <cell r="G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>
            <v>0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  <cell r="G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>
            <v>0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0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  <cell r="G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  <cell r="G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  <cell r="G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  <cell r="G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0</v>
          </cell>
        </row>
        <row r="617">
          <cell r="A617" t="str">
            <v>450E99000</v>
          </cell>
          <cell r="B617" t="str">
            <v>Y</v>
          </cell>
          <cell r="C617" t="str">
            <v>CY</v>
          </cell>
          <cell r="D617" t="str">
            <v>ASPHALT CONCRETE INTERMEDIATE COURSE, 19 MM, TYPE A (448), AS PER PLAN</v>
          </cell>
          <cell r="F617">
            <v>0</v>
          </cell>
          <cell r="G617">
            <v>0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  <cell r="G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  <cell r="G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  <cell r="G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  <cell r="G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  <cell r="G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  <cell r="G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  <cell r="G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  <cell r="G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  <cell r="G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  <cell r="G627">
            <v>0</v>
          </cell>
        </row>
        <row r="628">
          <cell r="A628" t="str">
            <v>451E13020</v>
          </cell>
          <cell r="B628">
            <v>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  <cell r="G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  <cell r="G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  <cell r="G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  <cell r="G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  <cell r="G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  <cell r="G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  <cell r="G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  <cell r="G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  <cell r="G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  <cell r="G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  <cell r="G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  <cell r="G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  <cell r="G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  <cell r="G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  <cell r="G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  <cell r="G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  <cell r="G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  <cell r="G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  <cell r="G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  <cell r="G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  <cell r="G648">
            <v>0</v>
          </cell>
        </row>
        <row r="649">
          <cell r="A649" t="str">
            <v>451E16121</v>
          </cell>
          <cell r="B649">
            <v>0</v>
          </cell>
          <cell r="C649" t="str">
            <v>SY</v>
          </cell>
          <cell r="D649" t="str">
            <v>11" REINFORCED CONCRETE PAVEMENT, CLASS QC1</v>
          </cell>
          <cell r="F649">
            <v>0</v>
          </cell>
          <cell r="G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  <cell r="G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  <cell r="G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  <cell r="G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  <cell r="G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  <cell r="G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  <cell r="G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  <cell r="G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  <cell r="G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  <cell r="G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  <cell r="G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  <cell r="G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  <cell r="G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0</v>
          </cell>
        </row>
        <row r="663">
          <cell r="A663" t="str">
            <v>451E30000</v>
          </cell>
          <cell r="B663" t="str">
            <v>Y</v>
          </cell>
          <cell r="C663" t="str">
            <v>SY</v>
          </cell>
          <cell r="D663" t="str">
            <v>14" REINFORCED CONCRETE PAVEMENT, CLASS QC1 WITH QC/QA</v>
          </cell>
          <cell r="F663">
            <v>0</v>
          </cell>
          <cell r="G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SY</v>
          </cell>
          <cell r="D664" t="str">
            <v>14" REINFORCED CONCRETE PAVEMENT, CLASS QC1 WITH QC/QA, AS PER PLAN</v>
          </cell>
          <cell r="F664">
            <v>0</v>
          </cell>
          <cell r="G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SY</v>
          </cell>
          <cell r="D665" t="str">
            <v>15" REINFORCED CONCRETE PAVEMENT, CLASS QC1</v>
          </cell>
          <cell r="F665">
            <v>0</v>
          </cell>
          <cell r="G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SY</v>
          </cell>
          <cell r="D666" t="str">
            <v>15" REINFORCED CONCRETE PAVEMENT, CLASS QC1, AS PER PLAN</v>
          </cell>
          <cell r="F666">
            <v>0</v>
          </cell>
          <cell r="G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SY</v>
          </cell>
          <cell r="D667" t="str">
            <v>15" REINFORCED CONCRETE PAVEMENT, CLASS QC1 WITH QC/QA</v>
          </cell>
          <cell r="F667">
            <v>0</v>
          </cell>
          <cell r="G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SY</v>
          </cell>
          <cell r="D668" t="str">
            <v>15" REINFORCED CONCRETE PAVEMENT, CLASS QC1 WITH QC/QA, AS PER PLAN</v>
          </cell>
          <cell r="F668">
            <v>0</v>
          </cell>
          <cell r="G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SY</v>
          </cell>
          <cell r="D669" t="str">
            <v>24" REINFORCED CONCRETE PAVEMENT, CLASS QC1</v>
          </cell>
          <cell r="F669">
            <v>0</v>
          </cell>
          <cell r="G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0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  <cell r="G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  <cell r="G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  <cell r="G673">
            <v>0</v>
          </cell>
        </row>
        <row r="674">
          <cell r="A674" t="str">
            <v>452E09021</v>
          </cell>
          <cell r="B674">
            <v>0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  <cell r="G674">
            <v>0</v>
          </cell>
        </row>
        <row r="675">
          <cell r="A675" t="str">
            <v>452E10010</v>
          </cell>
          <cell r="B675">
            <v>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  <cell r="G675">
            <v>0</v>
          </cell>
        </row>
        <row r="676">
          <cell r="A676" t="str">
            <v>452E10011</v>
          </cell>
          <cell r="B676">
            <v>0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  <cell r="G676">
            <v>0</v>
          </cell>
        </row>
        <row r="677">
          <cell r="A677" t="str">
            <v>452E10020</v>
          </cell>
          <cell r="B677">
            <v>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  <cell r="G677">
            <v>0</v>
          </cell>
        </row>
        <row r="678">
          <cell r="A678" t="str">
            <v>452E10021</v>
          </cell>
          <cell r="B678">
            <v>0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  <cell r="G678">
            <v>0</v>
          </cell>
        </row>
        <row r="679">
          <cell r="A679" t="str">
            <v>452E10050</v>
          </cell>
          <cell r="B679">
            <v>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  <cell r="G679">
            <v>0</v>
          </cell>
        </row>
        <row r="680">
          <cell r="A680" t="str">
            <v>452E10051</v>
          </cell>
          <cell r="B680">
            <v>0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  <cell r="G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  <cell r="G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  <cell r="G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  <cell r="G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  <cell r="G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  <cell r="G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  <cell r="G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  <cell r="G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  <cell r="G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  <cell r="G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  <cell r="G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  <cell r="G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  <cell r="G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  <cell r="G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  <cell r="G694">
            <v>0</v>
          </cell>
        </row>
        <row r="695">
          <cell r="A695" t="str">
            <v>452E12061</v>
          </cell>
          <cell r="B695">
            <v>0</v>
          </cell>
          <cell r="C695" t="str">
            <v>SY</v>
          </cell>
          <cell r="D695" t="str">
            <v>7" NON-REINFORCED CONCRETE PAVEMENT, CLASS QC1, AS PER PLAN</v>
          </cell>
          <cell r="F695">
            <v>0</v>
          </cell>
          <cell r="G695">
            <v>0</v>
          </cell>
        </row>
        <row r="696">
          <cell r="A696" t="str">
            <v>452E13010</v>
          </cell>
          <cell r="B696">
            <v>0</v>
          </cell>
          <cell r="C696" t="str">
            <v>SY</v>
          </cell>
          <cell r="D696" t="str">
            <v>7" NON-REINFORCED CONCRETE PAVEMENT, CLASS QC1 WITH QC/QA</v>
          </cell>
          <cell r="F696">
            <v>0</v>
          </cell>
          <cell r="G696">
            <v>0</v>
          </cell>
        </row>
        <row r="697">
          <cell r="A697" t="str">
            <v>452E13011</v>
          </cell>
          <cell r="B697">
            <v>0</v>
          </cell>
          <cell r="C697" t="str">
            <v>SY</v>
          </cell>
          <cell r="D697" t="str">
            <v>7" NON-REINFORCED CONCRETE PAVEMENT, CLASS QC1 WITH QC/QA, AS PER PLAN</v>
          </cell>
          <cell r="F697">
            <v>0</v>
          </cell>
          <cell r="G697">
            <v>0</v>
          </cell>
        </row>
        <row r="698">
          <cell r="A698" t="str">
            <v>452E13020</v>
          </cell>
          <cell r="B698">
            <v>0</v>
          </cell>
          <cell r="C698" t="str">
            <v>SY</v>
          </cell>
          <cell r="D698" t="str">
            <v>7" NON-REINFORCED CONCRETE PAVEMENT, CLASS QC MS</v>
          </cell>
          <cell r="F698">
            <v>0</v>
          </cell>
          <cell r="G698">
            <v>0</v>
          </cell>
        </row>
        <row r="699">
          <cell r="A699" t="str">
            <v>452E13021</v>
          </cell>
          <cell r="B699">
            <v>0</v>
          </cell>
          <cell r="C699" t="str">
            <v>SY</v>
          </cell>
          <cell r="D699" t="str">
            <v>8" NON-REINFORCED CONCRETE PAVEMENT, CLASS QC1</v>
          </cell>
          <cell r="F699">
            <v>0</v>
          </cell>
          <cell r="G699">
            <v>0</v>
          </cell>
        </row>
        <row r="700">
          <cell r="A700" t="str">
            <v>452E13040</v>
          </cell>
          <cell r="B700">
            <v>0</v>
          </cell>
          <cell r="C700" t="str">
            <v>SY</v>
          </cell>
          <cell r="D700" t="str">
            <v>8" NON-REINFORCED CONCRETE PAVEMENT, CLASS QC1, AS PER PLAN</v>
          </cell>
          <cell r="F700">
            <v>0</v>
          </cell>
          <cell r="G700">
            <v>0</v>
          </cell>
        </row>
        <row r="701">
          <cell r="A701" t="str">
            <v>452E13060</v>
          </cell>
          <cell r="B701">
            <v>0</v>
          </cell>
          <cell r="C701" t="str">
            <v>SY</v>
          </cell>
          <cell r="D701" t="str">
            <v>8" NON-REINFORCED CONCRETE PAVEMENT, CLASS QC1 WITH QC/QA</v>
          </cell>
          <cell r="F701">
            <v>0</v>
          </cell>
          <cell r="G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  <cell r="G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  <cell r="G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  <cell r="G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  <cell r="G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  <cell r="G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  <cell r="G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  <cell r="G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  <cell r="G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  <cell r="G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  <cell r="G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  <cell r="G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  <cell r="G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  <cell r="G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  <cell r="G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  <cell r="G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  <cell r="G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  <cell r="G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  <cell r="G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  <cell r="G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  <cell r="G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  <cell r="G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  <cell r="G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  <cell r="G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  <cell r="G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  <cell r="G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  <cell r="G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  <cell r="G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  <cell r="G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  <cell r="G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  <cell r="G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  <cell r="G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  <cell r="G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  <cell r="G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  <cell r="G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  <cell r="G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  <cell r="G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  <cell r="G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  <cell r="G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  <cell r="G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  <cell r="G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  <cell r="G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  <cell r="G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  <cell r="G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  <cell r="G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  <cell r="G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0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0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  <cell r="G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  <cell r="G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  <cell r="G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  <cell r="G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  <cell r="G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  <cell r="G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  <cell r="G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  <cell r="G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>
            <v>0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>
            <v>0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>
            <v>0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>
            <v>0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>
            <v>0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>
            <v>0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>
            <v>0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  <cell r="G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  <cell r="G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  <cell r="G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  <cell r="G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  <cell r="G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  <cell r="G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  <cell r="G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  <cell r="G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  <cell r="G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  <cell r="G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  <cell r="G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  <cell r="G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  <cell r="G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  <cell r="G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  <cell r="G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  <cell r="G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  <cell r="G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  <cell r="G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  <cell r="G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  <cell r="G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  <cell r="G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  <cell r="G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  <cell r="G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  <cell r="G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  <cell r="G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  <cell r="G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  <cell r="G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0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0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  <cell r="G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  <cell r="G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  <cell r="G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  <cell r="G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  <cell r="G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  <cell r="G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  <cell r="G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  <cell r="G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  <cell r="G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  <cell r="G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  <cell r="G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  <cell r="G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  <cell r="G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  <cell r="G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  <cell r="G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  <cell r="G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  <cell r="G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  <cell r="G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  <cell r="G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  <cell r="G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  <cell r="G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  <cell r="G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  <cell r="G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  <cell r="G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  <cell r="G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  <cell r="G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  <cell r="G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  <cell r="G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  <cell r="G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FT</v>
          </cell>
          <cell r="D832" t="str">
            <v>24" CAST-IN-PLACE REINFORCED CONCRETE PILES, DRIVEN WITH QC/QA</v>
          </cell>
          <cell r="F832">
            <v>0</v>
          </cell>
          <cell r="G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24" CAST-IN-PLACE REINFORCED CONCRETE PILES, FURNISHED</v>
          </cell>
          <cell r="F833">
            <v>0</v>
          </cell>
          <cell r="G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24" CAST-IN-PLACE REINFORCED CONCRETE PILES, FURNISHED, AS PER PLAN</v>
          </cell>
          <cell r="F834">
            <v>0</v>
          </cell>
          <cell r="G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  <cell r="G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  <cell r="G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  <cell r="G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  <cell r="G838">
            <v>0</v>
          </cell>
        </row>
        <row r="839">
          <cell r="A839" t="str">
            <v>507E98000</v>
          </cell>
          <cell r="B839">
            <v>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0</v>
          </cell>
        </row>
        <row r="840">
          <cell r="A840" t="str">
            <v>507E98010</v>
          </cell>
          <cell r="B840">
            <v>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0</v>
          </cell>
        </row>
        <row r="841">
          <cell r="A841" t="str">
            <v>507E98020</v>
          </cell>
          <cell r="B841">
            <v>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0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  <cell r="G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  <cell r="G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  <cell r="G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  <cell r="G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  <cell r="G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  <cell r="G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  <cell r="G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  <cell r="G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  <cell r="G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  <cell r="G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  <cell r="G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  <cell r="G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  <cell r="G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  <cell r="G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  <cell r="G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  <cell r="G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  <cell r="G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  <cell r="G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  <cell r="G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  <cell r="G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  <cell r="G862">
            <v>0</v>
          </cell>
        </row>
        <row r="863">
          <cell r="A863" t="str">
            <v>509E30071</v>
          </cell>
          <cell r="B863">
            <v>0</v>
          </cell>
          <cell r="C863" t="str">
            <v>CY</v>
          </cell>
          <cell r="D863" t="str">
            <v>CLASS QC2 CONCRETE, SUPERSTRUCTURE</v>
          </cell>
          <cell r="F863">
            <v>0</v>
          </cell>
          <cell r="G863">
            <v>0</v>
          </cell>
        </row>
        <row r="864">
          <cell r="A864" t="str">
            <v>509E30080</v>
          </cell>
          <cell r="B864">
            <v>0</v>
          </cell>
          <cell r="C864" t="str">
            <v>CY</v>
          </cell>
          <cell r="D864" t="str">
            <v>CLASS QC2 CONCRETE, SUPERSTRUCTURE, AS PER PLAN</v>
          </cell>
          <cell r="F864">
            <v>0</v>
          </cell>
          <cell r="G864">
            <v>0</v>
          </cell>
        </row>
        <row r="865">
          <cell r="A865" t="str">
            <v>509E30081</v>
          </cell>
          <cell r="B865">
            <v>0</v>
          </cell>
          <cell r="C865" t="str">
            <v>CY</v>
          </cell>
          <cell r="D865" t="str">
            <v>CLASS QC2 CONCRETE WITH QC/QA, SUPERSTRUCTURE</v>
          </cell>
          <cell r="F865">
            <v>0</v>
          </cell>
          <cell r="G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  <cell r="G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  <cell r="G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  <cell r="G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  <cell r="G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>
            <v>0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>
            <v>0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>
            <v>0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>
            <v>0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>
            <v>0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>
            <v>0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  <cell r="G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  <cell r="G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  <cell r="G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  <cell r="G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  <cell r="G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  <cell r="G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  <cell r="G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  <cell r="G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  <cell r="G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  <cell r="G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>
            <v>0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>
            <v>0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  <cell r="G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  <cell r="G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  <cell r="G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  <cell r="G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>
            <v>0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>
            <v>0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>
            <v>0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>
            <v>0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>
            <v>0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>
            <v>0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>
            <v>0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>
            <v>0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>
            <v>0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>
            <v>0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>
            <v>0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>
            <v>0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  <cell r="G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  <cell r="G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  <cell r="G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  <cell r="G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>
            <v>0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>
            <v>0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  <cell r="G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  <cell r="G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  <cell r="G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  <cell r="G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  <cell r="G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  <cell r="G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  <cell r="G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  <cell r="G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  <cell r="G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  <cell r="G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  <cell r="G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  <cell r="G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  <cell r="G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  <cell r="G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  <cell r="G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  <cell r="G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  <cell r="G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  <cell r="G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  <cell r="G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  <cell r="G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  <cell r="G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  <cell r="G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>
            <v>0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>
            <v>0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>
            <v>0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>
            <v>0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  <cell r="G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  <cell r="G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  <cell r="G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  <cell r="G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>
            <v>0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>
            <v>0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>
            <v>1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  <cell r="G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  <cell r="G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  <cell r="G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  <cell r="G984">
            <v>0</v>
          </cell>
        </row>
        <row r="985">
          <cell r="A985" t="str">
            <v>511E46212</v>
          </cell>
          <cell r="B985">
            <v>0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  <cell r="G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  <cell r="G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  <cell r="G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  <cell r="G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  <cell r="G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  <cell r="G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  <cell r="G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  <cell r="G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  <cell r="G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  <cell r="G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  <cell r="G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  <cell r="G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  <cell r="G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  <cell r="G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  <cell r="G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  <cell r="G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  <cell r="G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  <cell r="G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  <cell r="G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  <cell r="G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  <cell r="G1005">
            <v>0</v>
          </cell>
        </row>
        <row r="1006">
          <cell r="A1006" t="str">
            <v>511E51513</v>
          </cell>
          <cell r="B1006">
            <v>0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  <cell r="G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  <cell r="G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  <cell r="G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B1011">
            <v>0</v>
          </cell>
          <cell r="C1011" t="str">
            <v>SY</v>
          </cell>
          <cell r="D1011" t="str">
            <v>TYPE A WATERPROOFING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TYPE E WATERPROOFING</v>
          </cell>
          <cell r="F1015">
            <v>0</v>
          </cell>
          <cell r="G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B1024">
            <v>0</v>
          </cell>
          <cell r="C1024" t="str">
            <v>SY</v>
          </cell>
          <cell r="D1024" t="str">
            <v>SEALING OF CONCRETE SURFACES</v>
          </cell>
          <cell r="F1024">
            <v>0</v>
          </cell>
          <cell r="G1024">
            <v>0</v>
          </cell>
        </row>
        <row r="1025">
          <cell r="A1025" t="str">
            <v>512E10001</v>
          </cell>
          <cell r="B1025">
            <v>0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>
            <v>0</v>
          </cell>
        </row>
        <row r="1026">
          <cell r="A1026" t="str">
            <v>512E10050</v>
          </cell>
          <cell r="B1026">
            <v>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  <cell r="G1026">
            <v>0</v>
          </cell>
        </row>
        <row r="1027">
          <cell r="A1027" t="str">
            <v>512E10051</v>
          </cell>
          <cell r="B1027">
            <v>0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  <cell r="G1027">
            <v>0</v>
          </cell>
        </row>
        <row r="1028">
          <cell r="A1028" t="str">
            <v>512E10100</v>
          </cell>
          <cell r="B1028">
            <v>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  <cell r="G1028">
            <v>0</v>
          </cell>
        </row>
        <row r="1029">
          <cell r="A1029" t="str">
            <v>512E10101</v>
          </cell>
          <cell r="B1029">
            <v>0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  <cell r="G1029">
            <v>0</v>
          </cell>
        </row>
        <row r="1030">
          <cell r="A1030" t="str">
            <v>512E10300</v>
          </cell>
          <cell r="B1030">
            <v>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  <cell r="G1030">
            <v>0</v>
          </cell>
        </row>
        <row r="1031">
          <cell r="A1031" t="str">
            <v>512E10301</v>
          </cell>
          <cell r="B1031">
            <v>0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  <cell r="G1031">
            <v>0</v>
          </cell>
        </row>
        <row r="1032">
          <cell r="A1032" t="str">
            <v>512E10400</v>
          </cell>
          <cell r="B1032">
            <v>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  <cell r="G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  <cell r="G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  <cell r="G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  <cell r="G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SY</v>
          </cell>
          <cell r="D1036" t="str">
            <v>REMOVAL OF EXISTING COATINGS FROM CONCRETE SURFACES, AS PER PLAN</v>
          </cell>
          <cell r="F1036">
            <v>0</v>
          </cell>
          <cell r="G1036">
            <v>0</v>
          </cell>
        </row>
        <row r="1037">
          <cell r="A1037" t="str">
            <v>512E33000</v>
          </cell>
          <cell r="B1037">
            <v>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B1038">
            <v>0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B1039">
            <v>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B1040">
            <v>0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B1048">
            <v>0</v>
          </cell>
          <cell r="C1048" t="str">
            <v>LS</v>
          </cell>
          <cell r="D1048" t="str">
            <v>STRUCTURAL STEEL MEMBERS, LEVEL 3,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B1050">
            <v>0</v>
          </cell>
          <cell r="C1050" t="str">
            <v>LS</v>
          </cell>
          <cell r="D1050" t="str">
            <v>STRUCTURAL STEEL MEMBERS, LEVEL 4,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B1051">
            <v>0</v>
          </cell>
          <cell r="C1051" t="str">
            <v>LS</v>
          </cell>
          <cell r="D1051" t="str">
            <v>STRUCTURAL STEEL MEMBERS, LEVEL 5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B1052">
            <v>0</v>
          </cell>
          <cell r="C1052" t="str">
            <v>LS</v>
          </cell>
          <cell r="D1052" t="str">
            <v>STRUCTURAL STEEL MEMBERS, LEVEL 5, AS PER PLAN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B1053">
            <v>0</v>
          </cell>
          <cell r="C1053" t="str">
            <v>LS</v>
          </cell>
          <cell r="D1053" t="str">
            <v>STRUCTURAL STEEL MEMBERS, LEVEL 6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LS</v>
          </cell>
          <cell r="D1054" t="str">
            <v>STRUCTURAL STEEL MEMBERS, LEVEL 6, AS PER PLAN</v>
          </cell>
          <cell r="F1054">
            <v>0</v>
          </cell>
          <cell r="G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LB</v>
          </cell>
          <cell r="D1055" t="str">
            <v>STRUCTURAL STEEL MEMBERS, LEVEL UF</v>
          </cell>
          <cell r="F1055">
            <v>0</v>
          </cell>
          <cell r="G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LB</v>
          </cell>
          <cell r="D1056" t="str">
            <v>STRUCTURAL STEEL MEMBERS, LEVEL UF, AS PER PLAN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LB</v>
          </cell>
          <cell r="D1057" t="str">
            <v>STRUCTURAL STEEL MEMBERS, LEVEL 1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LB</v>
          </cell>
          <cell r="D1058" t="str">
            <v>STRUCTURAL STEEL MEMBERS, LEVEL 1, AS PER PLAN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LB</v>
          </cell>
          <cell r="D1059" t="str">
            <v>STRUCTURAL STEEL MEMBERS, LEVEL 2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LB</v>
          </cell>
          <cell r="D1060" t="str">
            <v>STRUCTURAL STEEL MEMBERS, LEVEL 2, AS PER PLAN</v>
          </cell>
          <cell r="F1060">
            <v>0</v>
          </cell>
          <cell r="G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LB</v>
          </cell>
          <cell r="D1061" t="str">
            <v>STRUCTURAL STEEL MEMBERS, LEVEL 3</v>
          </cell>
          <cell r="F1061">
            <v>0</v>
          </cell>
          <cell r="G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LB</v>
          </cell>
          <cell r="D1062" t="str">
            <v>STRUCTURAL STEEL MEMBERS, LEVEL 3, AS PER PLAN</v>
          </cell>
          <cell r="F1062">
            <v>0</v>
          </cell>
          <cell r="G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LB</v>
          </cell>
          <cell r="D1063" t="str">
            <v>STRUCTURAL STEEL MEMBERS, LEVEL 4</v>
          </cell>
          <cell r="F1063">
            <v>0</v>
          </cell>
          <cell r="G1063">
            <v>0</v>
          </cell>
        </row>
        <row r="1064">
          <cell r="A1064" t="str">
            <v>512E73500</v>
          </cell>
          <cell r="B1064">
            <v>0</v>
          </cell>
          <cell r="C1064" t="str">
            <v>LB</v>
          </cell>
          <cell r="D1064" t="str">
            <v>STRUCTURAL STEEL MEMBERS, LEVEL 4, AS PER PLAN</v>
          </cell>
          <cell r="F1064">
            <v>0</v>
          </cell>
          <cell r="G1064">
            <v>0</v>
          </cell>
        </row>
        <row r="1065">
          <cell r="A1065" t="str">
            <v>512E73501</v>
          </cell>
          <cell r="B1065">
            <v>0</v>
          </cell>
          <cell r="C1065" t="str">
            <v>LB</v>
          </cell>
          <cell r="D1065" t="str">
            <v>STRUCTURAL STEEL MEMBERS, LEVEL 5</v>
          </cell>
          <cell r="F1065">
            <v>0</v>
          </cell>
          <cell r="G1065">
            <v>0</v>
          </cell>
        </row>
        <row r="1066">
          <cell r="A1066" t="str">
            <v>512E74000</v>
          </cell>
          <cell r="B1066">
            <v>0</v>
          </cell>
          <cell r="C1066" t="str">
            <v>LB</v>
          </cell>
          <cell r="D1066" t="str">
            <v>STRUCTURAL STEEL MEMBERS, LEVEL 5, AS PER PLAN</v>
          </cell>
          <cell r="F1066">
            <v>0</v>
          </cell>
          <cell r="G1066">
            <v>0</v>
          </cell>
        </row>
        <row r="1067">
          <cell r="A1067" t="str">
            <v>512E74001</v>
          </cell>
          <cell r="B1067">
            <v>0</v>
          </cell>
          <cell r="C1067" t="str">
            <v>LB</v>
          </cell>
          <cell r="D1067" t="str">
            <v>STRUCTURAL STEEL MEMBERS, LEVEL 6</v>
          </cell>
          <cell r="F1067">
            <v>0</v>
          </cell>
          <cell r="G1067">
            <v>0</v>
          </cell>
        </row>
        <row r="1068">
          <cell r="A1068" t="str">
            <v>512E74500</v>
          </cell>
          <cell r="B1068">
            <v>0</v>
          </cell>
          <cell r="C1068" t="str">
            <v>LB</v>
          </cell>
          <cell r="D1068" t="str">
            <v>STRUCTURAL STEEL MEMBERS, LEVEL 6, AS PER PLAN</v>
          </cell>
          <cell r="F1068">
            <v>0</v>
          </cell>
          <cell r="G1068">
            <v>0</v>
          </cell>
        </row>
        <row r="1069">
          <cell r="A1069" t="str">
            <v>512E74510</v>
          </cell>
          <cell r="B1069">
            <v>0</v>
          </cell>
          <cell r="C1069" t="str">
            <v>LB</v>
          </cell>
          <cell r="D1069" t="str">
            <v>STRUCTURAL STEEL MEMBERS, HYBRID GIRDER, LEVEL SIX (6) FABRICATION</v>
          </cell>
          <cell r="F1069">
            <v>0</v>
          </cell>
          <cell r="G1069">
            <v>0</v>
          </cell>
        </row>
        <row r="1070">
          <cell r="A1070" t="str">
            <v>512E74520</v>
          </cell>
          <cell r="B1070">
            <v>0</v>
          </cell>
          <cell r="C1070" t="str">
            <v>LB</v>
          </cell>
          <cell r="D1070" t="str">
            <v>STRUCTURAL STEEL MEMBERS, HYBRID GIRDER, LEVEL SIX (6) FABRICATION, AS PER PLAN</v>
          </cell>
          <cell r="F1070">
            <v>0</v>
          </cell>
          <cell r="G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EACH</v>
          </cell>
          <cell r="D1071" t="str">
            <v>STRUCTURAL STEEL MEMBERS, SPECIALIZED MULTI ROTATIONAL BEARING (SMR), LEVEL UF</v>
          </cell>
          <cell r="F1071">
            <v>1</v>
          </cell>
          <cell r="G1071">
            <v>0</v>
          </cell>
        </row>
        <row r="1072">
          <cell r="A1072" t="str">
            <v>512E75010</v>
          </cell>
          <cell r="B1072" t="str">
            <v>Y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F1072">
            <v>1</v>
          </cell>
          <cell r="G1072">
            <v>0</v>
          </cell>
        </row>
        <row r="1073">
          <cell r="A1073" t="str">
            <v>512E75500</v>
          </cell>
          <cell r="B1073" t="str">
            <v>Y</v>
          </cell>
          <cell r="C1073" t="str">
            <v>FT</v>
          </cell>
          <cell r="D1073" t="str">
            <v>STRUCTURAL STEEL MEMBERS, MODULAR EXPANSION JOINT, LEVEL UF</v>
          </cell>
          <cell r="F1073">
            <v>1</v>
          </cell>
          <cell r="G1073">
            <v>0</v>
          </cell>
        </row>
        <row r="1074">
          <cell r="A1074" t="str">
            <v>512E99000</v>
          </cell>
          <cell r="B1074" t="str">
            <v>Y</v>
          </cell>
          <cell r="C1074" t="str">
            <v>FT</v>
          </cell>
          <cell r="D1074" t="str">
            <v>STRUCTURAL STEEL MEMBERS, MODULAR EXPANSION JOINT, LEVEL UF, AS PER PLAN</v>
          </cell>
          <cell r="F1074">
            <v>0</v>
          </cell>
          <cell r="G1074">
            <v>0</v>
          </cell>
        </row>
        <row r="1075">
          <cell r="A1075" t="str">
            <v>513E10000</v>
          </cell>
          <cell r="B1075">
            <v>0</v>
          </cell>
          <cell r="C1075" t="str">
            <v>EACH</v>
          </cell>
          <cell r="D1075" t="str">
            <v>WELDED STUD SHEAR CONNECTORS</v>
          </cell>
          <cell r="F1075">
            <v>0</v>
          </cell>
          <cell r="G1075">
            <v>0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>
            <v>0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>
            <v>0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>
            <v>0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>
            <v>0</v>
          </cell>
        </row>
        <row r="1080">
          <cell r="A1080" t="str">
            <v>513E10041</v>
          </cell>
          <cell r="B1080">
            <v>0</v>
          </cell>
          <cell r="C1080" t="str">
            <v>LB</v>
          </cell>
          <cell r="D1080" t="str">
            <v>REPLACEMENT OF DETERIORATED END CROSSFRAMES, AS PER PLAN</v>
          </cell>
          <cell r="F1080">
            <v>0</v>
          </cell>
          <cell r="G1080">
            <v>0</v>
          </cell>
        </row>
        <row r="1081">
          <cell r="A1081" t="str">
            <v>513E10060</v>
          </cell>
          <cell r="B1081">
            <v>0</v>
          </cell>
          <cell r="C1081" t="str">
            <v>LB</v>
          </cell>
          <cell r="D1081" t="str">
            <v>STRUCTURAL STEEL FOR REHABILITATION</v>
          </cell>
          <cell r="F1081">
            <v>0</v>
          </cell>
          <cell r="G1081">
            <v>0</v>
          </cell>
        </row>
        <row r="1082">
          <cell r="A1082" t="str">
            <v>513E10061</v>
          </cell>
          <cell r="B1082">
            <v>0</v>
          </cell>
          <cell r="C1082" t="str">
            <v>LB</v>
          </cell>
          <cell r="D1082" t="str">
            <v>STRUCTURAL STEEL FOR REHABILITATION, AS PER PLAN</v>
          </cell>
          <cell r="F1082">
            <v>0</v>
          </cell>
          <cell r="G1082">
            <v>0</v>
          </cell>
        </row>
        <row r="1083">
          <cell r="A1083" t="str">
            <v>513E10080</v>
          </cell>
          <cell r="B1083">
            <v>0</v>
          </cell>
          <cell r="C1083" t="str">
            <v>LB</v>
          </cell>
          <cell r="D1083" t="str">
            <v>STRUCTURAL STEEL, MISC.: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>
            <v>0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>
            <v>0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>
            <v>0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>
            <v>0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>
            <v>0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>
            <v>0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>
            <v>0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>
            <v>0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>
            <v>0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>
            <v>0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>
            <v>0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>
            <v>0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>
            <v>0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>
            <v>0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>
            <v>0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  <cell r="G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  <cell r="G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  <cell r="G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  <cell r="G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  <cell r="G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  <cell r="G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  <cell r="G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  <cell r="G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  <cell r="G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  <cell r="G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  <cell r="G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  <cell r="G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  <cell r="G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  <cell r="G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0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0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0</v>
          </cell>
        </row>
        <row r="1122">
          <cell r="A1122" t="str">
            <v>514E00050</v>
          </cell>
          <cell r="B1122">
            <v>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  <cell r="G1122">
            <v>0</v>
          </cell>
        </row>
        <row r="1123">
          <cell r="A1123" t="str">
            <v>514E00051</v>
          </cell>
          <cell r="B1123">
            <v>0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  <cell r="G1123">
            <v>0</v>
          </cell>
        </row>
        <row r="1124">
          <cell r="A1124" t="str">
            <v>514E00056</v>
          </cell>
          <cell r="B1124">
            <v>0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  <cell r="G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  <cell r="G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  <cell r="G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  <cell r="G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  <cell r="G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  <cell r="G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  <cell r="G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  <cell r="G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  <cell r="G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  <cell r="G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  <cell r="G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  <cell r="G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  <cell r="G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  <cell r="G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  <cell r="G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  <cell r="G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  <cell r="G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  <cell r="G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  <cell r="G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  <cell r="G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  <cell r="G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  <cell r="G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  <cell r="G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  <cell r="G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  <cell r="G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B1150">
            <v>0</v>
          </cell>
          <cell r="C1150" t="str">
            <v>EACH</v>
          </cell>
          <cell r="D1150" t="str">
            <v>PRESTRESSED CONCRETE COMPOSITE BOX BEAM BRIDGE MEMBERS, LEVEL 1, CB17-36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B1151">
            <v>0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B1152">
            <v>0</v>
          </cell>
          <cell r="C1152" t="str">
            <v>EACH</v>
          </cell>
          <cell r="D1152" t="str">
            <v>PRESTRESSED CONCRETE COMPOSITE BOX BEAM BRIDGE MEMBERS, LEVEL 1, CB17-48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  <cell r="G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  <cell r="G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  <cell r="G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  <cell r="G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>
            <v>0</v>
          </cell>
          <cell r="G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EACH</v>
          </cell>
          <cell r="D1158" t="str">
            <v>PRESTRESSED CONCRETE COMPOSITE BOX BEAM BRIDGE MEMBERS, LEVEL 1, CB27-36</v>
          </cell>
          <cell r="F1158">
            <v>0</v>
          </cell>
          <cell r="G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B1166">
            <v>0</v>
          </cell>
          <cell r="C1166" t="str">
            <v>EACH</v>
          </cell>
          <cell r="D1166" t="str">
            <v>PRESTRESSED CONCRETE COMPOSITE BOX BEAM BRIDGE MEMBERS, LEVEL 1, CB42-36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B1167">
            <v>0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B1168">
            <v>0</v>
          </cell>
          <cell r="C1168" t="str">
            <v>EACH</v>
          </cell>
          <cell r="D1168" t="str">
            <v>PRESTRESSED CONCRETE COMPOSITE BOX BEAM BRIDGE MEMBERS, LEVEL 1, CB42-48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>
            <v>0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>
            <v>0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>
            <v>0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>
            <v>0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>
            <v>0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>
            <v>0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>
            <v>0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>
            <v>0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>
            <v>0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>
            <v>0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>
            <v>0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>
            <v>0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>
            <v>0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>
            <v>0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>
            <v>0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>
            <v>0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>
            <v>0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>
            <v>0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>
            <v>0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>
            <v>0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>
            <v>0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>
            <v>0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>
            <v>0</v>
          </cell>
        </row>
        <row r="1236">
          <cell r="A1236" t="str">
            <v>515E15060</v>
          </cell>
          <cell r="B1236">
            <v>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>
            <v>0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>
            <v>0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>
            <v>0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>
            <v>0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>
            <v>0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>
            <v>0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>
            <v>0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>
            <v>0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>
            <v>0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>
            <v>0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>
            <v>0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B1248">
            <v>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0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  <cell r="G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  <cell r="G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  <cell r="G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  <cell r="G1252">
            <v>0</v>
          </cell>
        </row>
        <row r="1253">
          <cell r="A1253" t="str">
            <v>516E01301</v>
          </cell>
          <cell r="B1253">
            <v>0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  <cell r="G1253">
            <v>0</v>
          </cell>
        </row>
        <row r="1254">
          <cell r="A1254" t="str">
            <v>516E10000</v>
          </cell>
          <cell r="B1254">
            <v>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  <cell r="G1254">
            <v>0</v>
          </cell>
        </row>
        <row r="1255">
          <cell r="A1255" t="str">
            <v>516E10001</v>
          </cell>
          <cell r="B1255">
            <v>0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  <cell r="G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  <cell r="G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  <cell r="G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  <cell r="G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  <cell r="G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  <cell r="G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  <cell r="G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  <cell r="G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  <cell r="G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  <cell r="G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  <cell r="G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  <cell r="G1266">
            <v>0</v>
          </cell>
        </row>
        <row r="1267">
          <cell r="A1267" t="str">
            <v>516E11901</v>
          </cell>
          <cell r="B1267">
            <v>0</v>
          </cell>
          <cell r="C1267" t="str">
            <v>FT</v>
          </cell>
          <cell r="D1267" t="str">
            <v>2" DEEP JOINT SEALER, AS PER PLAN</v>
          </cell>
          <cell r="F1267">
            <v>0</v>
          </cell>
          <cell r="G1267">
            <v>0</v>
          </cell>
        </row>
        <row r="1268">
          <cell r="A1268" t="str">
            <v>516E12200</v>
          </cell>
          <cell r="B1268">
            <v>0</v>
          </cell>
          <cell r="C1268" t="str">
            <v>FT</v>
          </cell>
          <cell r="D1268" t="str">
            <v>STRUCTURAL STEEL EXPANSION JOINT</v>
          </cell>
          <cell r="F1268">
            <v>0</v>
          </cell>
          <cell r="G1268">
            <v>0</v>
          </cell>
        </row>
        <row r="1269">
          <cell r="A1269" t="str">
            <v>516E12201</v>
          </cell>
          <cell r="B1269">
            <v>0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  <cell r="G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  <cell r="G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EACH</v>
          </cell>
          <cell r="D1274" t="str">
            <v>1" ELASTOMERIC BEARING PAD</v>
          </cell>
          <cell r="F1274">
            <v>0</v>
          </cell>
          <cell r="G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  <cell r="G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  <cell r="G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  <cell r="G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  <cell r="G1278">
            <v>0</v>
          </cell>
        </row>
        <row r="1279">
          <cell r="A1279" t="str">
            <v>516E13400</v>
          </cell>
          <cell r="B1279">
            <v>0</v>
          </cell>
          <cell r="C1279" t="str">
            <v>EACH</v>
          </cell>
          <cell r="D1279" t="str">
            <v>ELASTOMERIC BEARING WITH INTERNAL LAMINATES ONLY (NEOPRENE)</v>
          </cell>
          <cell r="F1279">
            <v>0</v>
          </cell>
          <cell r="G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  <cell r="G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  <cell r="G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  <cell r="G1282">
            <v>0</v>
          </cell>
        </row>
        <row r="1283">
          <cell r="A1283" t="str">
            <v>516E13900</v>
          </cell>
          <cell r="B1283">
            <v>0</v>
          </cell>
          <cell r="C1283" t="str">
            <v>EACH</v>
          </cell>
          <cell r="D1283" t="str">
            <v>ELASTOMERIC BEARING WITH INTERNAL LAMINATES ONLY (NEOPRENE)</v>
          </cell>
          <cell r="F1283">
            <v>0</v>
          </cell>
          <cell r="G1283">
            <v>0</v>
          </cell>
        </row>
        <row r="1284">
          <cell r="A1284" t="str">
            <v>516E13901</v>
          </cell>
          <cell r="B1284">
            <v>0</v>
          </cell>
          <cell r="C1284" t="str">
            <v>EACH</v>
          </cell>
          <cell r="D1284" t="str">
            <v>ELASTOMERIC BEARING WITH INTERNAL LAMINATES ONLY (NEOPRENE), AS PER PLAN</v>
          </cell>
          <cell r="F1284">
            <v>0</v>
          </cell>
          <cell r="G1284">
            <v>0</v>
          </cell>
        </row>
        <row r="1285">
          <cell r="A1285" t="str">
            <v>516E14000</v>
          </cell>
          <cell r="B1285">
            <v>0</v>
          </cell>
          <cell r="C1285" t="str">
            <v>EACH</v>
          </cell>
          <cell r="D1285" t="str">
            <v>ELASTOMERIC BEARING WITH INTERNAL LAMINATES ONLY (NEOPRENE)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EACH</v>
          </cell>
          <cell r="D1286" t="str">
            <v>ELASTOMERIC BEARING WITH INTERNAL LAMINATES ONLY (NEOPRENE), AS PER PLAN</v>
          </cell>
          <cell r="F1286">
            <v>0</v>
          </cell>
          <cell r="G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  <cell r="G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  <cell r="G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  <cell r="G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  <cell r="G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EACH</v>
          </cell>
          <cell r="D1291" t="str">
            <v>ELASTOMERIC BEARING WITH INTERNAL LAMINATES AND LOAD PLATE (NEOPRENE)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B1295">
            <v>0</v>
          </cell>
          <cell r="C1295" t="str">
            <v>EACH</v>
          </cell>
          <cell r="D1295" t="str">
            <v>ELASTOMERIC BEARING WITH INTERNAL LAMINATES AND LOAD PLATE (NEOPRENE)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  <cell r="G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  <cell r="G1298">
            <v>0</v>
          </cell>
        </row>
        <row r="1299">
          <cell r="A1299" t="str">
            <v>516E25000</v>
          </cell>
          <cell r="B1299">
            <v>0</v>
          </cell>
          <cell r="C1299" t="str">
            <v>EACH</v>
          </cell>
          <cell r="D1299" t="str">
            <v>STEEL POT BEARING</v>
          </cell>
          <cell r="F1299">
            <v>0</v>
          </cell>
          <cell r="G1299">
            <v>0</v>
          </cell>
        </row>
        <row r="1300">
          <cell r="A1300" t="str">
            <v>516E25001</v>
          </cell>
          <cell r="B1300">
            <v>0</v>
          </cell>
          <cell r="C1300" t="str">
            <v>EACH</v>
          </cell>
          <cell r="D1300" t="str">
            <v>STEEL POT BEARING, AS PER PLAN</v>
          </cell>
          <cell r="F1300">
            <v>0</v>
          </cell>
          <cell r="G1300">
            <v>0</v>
          </cell>
        </row>
        <row r="1301">
          <cell r="A1301" t="str">
            <v>516E31000</v>
          </cell>
          <cell r="B1301">
            <v>0</v>
          </cell>
          <cell r="C1301" t="str">
            <v>FT</v>
          </cell>
          <cell r="D1301" t="str">
            <v>JOINT SEALER</v>
          </cell>
          <cell r="F1301">
            <v>0</v>
          </cell>
          <cell r="G1301">
            <v>0</v>
          </cell>
        </row>
        <row r="1302">
          <cell r="A1302" t="str">
            <v>516E31001</v>
          </cell>
          <cell r="B1302">
            <v>0</v>
          </cell>
          <cell r="C1302" t="str">
            <v>FT</v>
          </cell>
          <cell r="D1302" t="str">
            <v>JOINT SEALER, AS PER PLAN</v>
          </cell>
          <cell r="F1302">
            <v>0</v>
          </cell>
          <cell r="G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  <cell r="G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  <cell r="G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LS</v>
          </cell>
          <cell r="D1305" t="str">
            <v>REFURBISH BEARING DEVICE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LS</v>
          </cell>
          <cell r="D1306" t="str">
            <v>REFURBISH BEARING DEVICE, AS PER PLAN</v>
          </cell>
          <cell r="F1306">
            <v>0</v>
          </cell>
          <cell r="G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>
            <v>0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>
            <v>0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>
            <v>0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>
            <v>0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>
            <v>0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>
            <v>0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>
            <v>0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0</v>
          </cell>
        </row>
        <row r="1315">
          <cell r="A1315" t="str">
            <v>516E42600</v>
          </cell>
          <cell r="B1315">
            <v>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B1316">
            <v>0</v>
          </cell>
          <cell r="C1316" t="str">
            <v>EACH</v>
          </cell>
          <cell r="D1316" t="str">
            <v>BEARING DEVICE, MISC.: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>
            <v>0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>
            <v>0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>
            <v>0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>
            <v>0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>
            <v>0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>
            <v>0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>
            <v>0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>
            <v>0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>
            <v>0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>
            <v>0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>
            <v>0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>
            <v>0</v>
          </cell>
        </row>
        <row r="1332">
          <cell r="A1332" t="str">
            <v>516E44300</v>
          </cell>
          <cell r="B1332">
            <v>0</v>
          </cell>
          <cell r="C1332" t="str">
            <v>FT</v>
          </cell>
          <cell r="D1332" t="str">
            <v>RAILING (DEEP BEAM RAIL WITH STEEL TUBULAR BACKUP AND TYPE 1 STEEL POSTS), AS PER PLAN</v>
          </cell>
          <cell r="F1332">
            <v>1</v>
          </cell>
          <cell r="G1332">
            <v>0</v>
          </cell>
        </row>
        <row r="1333">
          <cell r="A1333" t="str">
            <v>516E44301</v>
          </cell>
          <cell r="B1333">
            <v>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F1333">
            <v>1</v>
          </cell>
          <cell r="G1333">
            <v>0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>
            <v>0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>
            <v>0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  <cell r="G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  <cell r="G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FT</v>
          </cell>
          <cell r="D1338" t="str">
            <v>RAILING (DEEP BEAM RAIL WITH 2 STEEL TUBULAR BACKUPS AND STEEL POSTS), AS PER PLAN</v>
          </cell>
          <cell r="F1338">
            <v>0</v>
          </cell>
          <cell r="G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FT</v>
          </cell>
          <cell r="D1339" t="str">
            <v>RAILING (DEEP BEAM RAIL WITH 3 STEEL TUBULAR BACKUPS AND STEEL POSTS)</v>
          </cell>
          <cell r="F1339">
            <v>0</v>
          </cell>
          <cell r="G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>
            <v>0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>
            <v>0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>
            <v>0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>
            <v>0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  <cell r="G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  <cell r="G1345">
            <v>0</v>
          </cell>
        </row>
        <row r="1346">
          <cell r="A1346" t="str">
            <v>516E46200</v>
          </cell>
          <cell r="B1346">
            <v>0</v>
          </cell>
          <cell r="C1346" t="str">
            <v>FT</v>
          </cell>
          <cell r="D1346" t="str">
            <v>RAILING (DEEP BEAM BRIDGE RETROFIT RAILING)</v>
          </cell>
          <cell r="F1346">
            <v>0</v>
          </cell>
          <cell r="G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  <cell r="G1347">
            <v>0</v>
          </cell>
        </row>
        <row r="1348">
          <cell r="A1348" t="str">
            <v>516E46500</v>
          </cell>
          <cell r="B1348">
            <v>0</v>
          </cell>
          <cell r="C1348" t="str">
            <v>FT</v>
          </cell>
          <cell r="D1348" t="str">
            <v>RAILING (THRIE BEAM RETROFIT), AS PER PLAN</v>
          </cell>
          <cell r="F1348">
            <v>0</v>
          </cell>
          <cell r="G1348">
            <v>0</v>
          </cell>
        </row>
        <row r="1349">
          <cell r="A1349" t="str">
            <v>516E46501</v>
          </cell>
          <cell r="B1349">
            <v>0</v>
          </cell>
          <cell r="C1349" t="str">
            <v>FT</v>
          </cell>
          <cell r="D1349" t="str">
            <v>RAILING (THRIE BEAM RAIL AND TRANSITION SECTION)</v>
          </cell>
          <cell r="F1349">
            <v>0</v>
          </cell>
          <cell r="G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  <cell r="G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  <cell r="G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FT</v>
          </cell>
          <cell r="D1352" t="str">
            <v>TEMPORARY BRIDGE RAILING, AS PER PLAN</v>
          </cell>
          <cell r="F1352">
            <v>0</v>
          </cell>
          <cell r="G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0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0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0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0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  <cell r="G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  <cell r="G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  <cell r="G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  <cell r="G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  <cell r="G1361">
            <v>0</v>
          </cell>
        </row>
        <row r="1362">
          <cell r="A1362" t="str">
            <v>517E71501</v>
          </cell>
          <cell r="B1362">
            <v>0</v>
          </cell>
          <cell r="C1362" t="str">
            <v>FT</v>
          </cell>
          <cell r="D1362" t="str">
            <v>RAILING, ALUMINUM, AS PER PLAN</v>
          </cell>
          <cell r="F1362">
            <v>0</v>
          </cell>
          <cell r="G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  <cell r="G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  <cell r="G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  <cell r="G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  <cell r="G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  <cell r="G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  <cell r="G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  <cell r="G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  <cell r="G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  <cell r="G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  <cell r="G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  <cell r="G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  <cell r="G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  <cell r="G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  <cell r="G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  <cell r="G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  <cell r="G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  <cell r="G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  <cell r="G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  <cell r="G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  <cell r="G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  <cell r="G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  <cell r="G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  <cell r="G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  <cell r="G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  <cell r="G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  <cell r="G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  <cell r="G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  <cell r="G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  <cell r="G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  <cell r="G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  <cell r="G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  <cell r="G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  <cell r="G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  <cell r="G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  <cell r="G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  <cell r="G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  <cell r="G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  <cell r="G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  <cell r="G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  <cell r="G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  <cell r="G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  <cell r="G1405">
            <v>0</v>
          </cell>
        </row>
        <row r="1406">
          <cell r="A1406" t="str">
            <v>517E75401</v>
          </cell>
          <cell r="B1406">
            <v>0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  <cell r="G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  <cell r="G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  <cell r="G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  <cell r="G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  <cell r="G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  <cell r="G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  <cell r="G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0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0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  <cell r="G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  <cell r="G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  <cell r="G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  <cell r="G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>
            <v>0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>
            <v>0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>
            <v>0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>
            <v>0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>
            <v>0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>
            <v>0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0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  <cell r="G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  <cell r="G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  <cell r="G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  <cell r="G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  <cell r="G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  <cell r="G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B1436">
            <v>0</v>
          </cell>
          <cell r="C1436" t="str">
            <v>FT</v>
          </cell>
          <cell r="D1436" t="str">
            <v>TROUGH HORIZONTAL CONDUCTOR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B1441">
            <v>0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>
            <v>0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LS</v>
          </cell>
          <cell r="D1446" t="str">
            <v>STRUCTURE DRAINAGE, MISC.: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B1447">
            <v>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  <cell r="G1447">
            <v>0</v>
          </cell>
        </row>
        <row r="1448">
          <cell r="A1448" t="str">
            <v>518E39801</v>
          </cell>
          <cell r="B1448">
            <v>0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  <cell r="G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  <cell r="G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  <cell r="G1450">
            <v>0</v>
          </cell>
        </row>
        <row r="1451">
          <cell r="A1451" t="str">
            <v>518E40001</v>
          </cell>
          <cell r="B1451">
            <v>0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  <cell r="G1451">
            <v>0</v>
          </cell>
        </row>
        <row r="1452">
          <cell r="A1452" t="str">
            <v>518E40010</v>
          </cell>
          <cell r="B1452">
            <v>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  <cell r="G1452">
            <v>0</v>
          </cell>
        </row>
        <row r="1453">
          <cell r="A1453" t="str">
            <v>518E40011</v>
          </cell>
          <cell r="B1453">
            <v>0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  <cell r="G1453">
            <v>0</v>
          </cell>
        </row>
        <row r="1454">
          <cell r="A1454" t="str">
            <v>518E40012</v>
          </cell>
          <cell r="B1454">
            <v>0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  <cell r="G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  <cell r="G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  <cell r="G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  <cell r="G1457">
            <v>0</v>
          </cell>
        </row>
        <row r="1458">
          <cell r="A1458" t="str">
            <v>518E41201</v>
          </cell>
          <cell r="B1458">
            <v>0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  <cell r="G1458">
            <v>0</v>
          </cell>
        </row>
        <row r="1459">
          <cell r="A1459" t="str">
            <v>518E42000</v>
          </cell>
          <cell r="B1459">
            <v>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  <cell r="G1459">
            <v>0</v>
          </cell>
        </row>
        <row r="1460">
          <cell r="A1460" t="str">
            <v>518E42010</v>
          </cell>
          <cell r="B1460">
            <v>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  <cell r="G1460">
            <v>0</v>
          </cell>
        </row>
        <row r="1461">
          <cell r="A1461" t="str">
            <v>518E42200</v>
          </cell>
          <cell r="B1461">
            <v>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  <cell r="G1461">
            <v>0</v>
          </cell>
        </row>
        <row r="1462">
          <cell r="A1462" t="str">
            <v>518E42201</v>
          </cell>
          <cell r="B1462">
            <v>0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  <cell r="G1462">
            <v>0</v>
          </cell>
        </row>
        <row r="1463">
          <cell r="A1463" t="str">
            <v>518E42300</v>
          </cell>
          <cell r="B1463">
            <v>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  <cell r="G1463">
            <v>0</v>
          </cell>
        </row>
        <row r="1464">
          <cell r="A1464" t="str">
            <v>518E42301</v>
          </cell>
          <cell r="B1464">
            <v>0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  <cell r="G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  <cell r="G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  <cell r="G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  <cell r="G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  <cell r="G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  <cell r="G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  <cell r="G1470">
            <v>0</v>
          </cell>
        </row>
        <row r="1471">
          <cell r="A1471" t="str">
            <v>518E51101</v>
          </cell>
          <cell r="B1471">
            <v>0</v>
          </cell>
          <cell r="C1471" t="str">
            <v>EACH</v>
          </cell>
          <cell r="D1471" t="str">
            <v>RESTRIKE</v>
          </cell>
          <cell r="F1471">
            <v>0</v>
          </cell>
          <cell r="G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>
            <v>0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>
            <v>0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>
            <v>0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>
            <v>0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>
            <v>0</v>
          </cell>
        </row>
        <row r="1477">
          <cell r="A1477" t="str">
            <v>518E60011</v>
          </cell>
          <cell r="B1477">
            <v>0</v>
          </cell>
          <cell r="C1477" t="str">
            <v>FT</v>
          </cell>
          <cell r="D1477" t="str">
            <v>DRILLED SHAFTS, 18" DIAMETER, INTO BEDROCK</v>
          </cell>
          <cell r="F1477">
            <v>0</v>
          </cell>
          <cell r="G1477">
            <v>0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>
            <v>0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>
            <v>0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>
            <v>0</v>
          </cell>
        </row>
        <row r="1481">
          <cell r="A1481" t="str">
            <v>518E61400</v>
          </cell>
          <cell r="B1481" t="str">
            <v>Y</v>
          </cell>
          <cell r="C1481" t="str">
            <v>FT</v>
          </cell>
          <cell r="D1481" t="str">
            <v>DRILLED SHAFTS, 24" DIAMETER, ABOVE BEDROCK</v>
          </cell>
          <cell r="F1481">
            <v>0</v>
          </cell>
          <cell r="G1481">
            <v>0</v>
          </cell>
        </row>
        <row r="1482">
          <cell r="A1482" t="str">
            <v>518E62100</v>
          </cell>
          <cell r="B1482">
            <v>0</v>
          </cell>
          <cell r="C1482" t="str">
            <v>FT</v>
          </cell>
          <cell r="D1482" t="str">
            <v>DRILLED SHAFTS, 24" DIAMETER, ABOVE BEDROCK, AS PER PLAN</v>
          </cell>
          <cell r="F1482">
            <v>1</v>
          </cell>
          <cell r="G1482">
            <v>0</v>
          </cell>
        </row>
        <row r="1483">
          <cell r="A1483" t="str">
            <v>518E62200</v>
          </cell>
          <cell r="B1483">
            <v>0</v>
          </cell>
          <cell r="C1483" t="str">
            <v>FT</v>
          </cell>
          <cell r="D1483" t="str">
            <v>DRILLED SHAFTS, 24" DIAMETER, INTO BEDROCK</v>
          </cell>
          <cell r="F1483">
            <v>1</v>
          </cell>
          <cell r="G1483">
            <v>0</v>
          </cell>
        </row>
        <row r="1484">
          <cell r="A1484" t="str">
            <v>518E62400</v>
          </cell>
          <cell r="B1484">
            <v>0</v>
          </cell>
          <cell r="C1484" t="str">
            <v>FT</v>
          </cell>
          <cell r="D1484" t="str">
            <v>DRILLED SHAFTS, 24" DIAMETER, INTO BEDROCK, AS PER PLAN</v>
          </cell>
          <cell r="F1484">
            <v>1</v>
          </cell>
          <cell r="G1484">
            <v>0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0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0</v>
          </cell>
        </row>
        <row r="1487">
          <cell r="A1487" t="str">
            <v>519E00100</v>
          </cell>
          <cell r="B1487" t="str">
            <v>Y</v>
          </cell>
          <cell r="C1487" t="str">
            <v>FT</v>
          </cell>
          <cell r="D1487" t="str">
            <v>DRILLED SHAFTS, 30" DIAMETER, ABOVE BEDROCK</v>
          </cell>
          <cell r="F1487">
            <v>0</v>
          </cell>
          <cell r="G1487">
            <v>0</v>
          </cell>
        </row>
        <row r="1488">
          <cell r="A1488" t="str">
            <v>519E10000</v>
          </cell>
          <cell r="B1488">
            <v>0</v>
          </cell>
          <cell r="C1488" t="str">
            <v>FT</v>
          </cell>
          <cell r="D1488" t="str">
            <v>DRILLED SHAFTS, 30" DIAMETER, ABOVE BEDROCK, AS PER PLAN</v>
          </cell>
          <cell r="F1488">
            <v>0</v>
          </cell>
          <cell r="G1488">
            <v>0</v>
          </cell>
        </row>
        <row r="1489">
          <cell r="A1489" t="str">
            <v>519E11100</v>
          </cell>
          <cell r="B1489">
            <v>0</v>
          </cell>
          <cell r="C1489" t="str">
            <v>FT</v>
          </cell>
          <cell r="D1489" t="str">
            <v>DRILLED SHAFTS, 30" DIAMETER, INTO BEDROCK</v>
          </cell>
          <cell r="F1489">
            <v>0</v>
          </cell>
          <cell r="G1489">
            <v>0</v>
          </cell>
        </row>
        <row r="1490">
          <cell r="A1490" t="str">
            <v>519E11101</v>
          </cell>
          <cell r="B1490">
            <v>0</v>
          </cell>
          <cell r="C1490" t="str">
            <v>FT</v>
          </cell>
          <cell r="D1490" t="str">
            <v>DRILLED SHAFTS, 30" DIAMETER INTO BEDROCK, AS PER PLAN</v>
          </cell>
          <cell r="F1490">
            <v>0</v>
          </cell>
          <cell r="G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FT</v>
          </cell>
          <cell r="D1491" t="str">
            <v>DRILLED SHAFTS, 36" DIAMETER</v>
          </cell>
          <cell r="F1491">
            <v>1</v>
          </cell>
          <cell r="G1491">
            <v>0</v>
          </cell>
        </row>
        <row r="1492">
          <cell r="A1492" t="str">
            <v>519E11710</v>
          </cell>
          <cell r="B1492" t="str">
            <v>Y</v>
          </cell>
          <cell r="C1492" t="str">
            <v>FT</v>
          </cell>
          <cell r="D1492" t="str">
            <v>DRILLED SHAFTS, 36" DIAMETER, AS PER PLAN</v>
          </cell>
          <cell r="F1492">
            <v>1</v>
          </cell>
          <cell r="G1492">
            <v>0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DRILLED SHAFTS, 36" DIAMETER, ABOVE BEDROCK</v>
          </cell>
          <cell r="F1493">
            <v>1</v>
          </cell>
          <cell r="G1493">
            <v>0</v>
          </cell>
        </row>
        <row r="1494">
          <cell r="A1494" t="str">
            <v>519E11900</v>
          </cell>
          <cell r="B1494" t="str">
            <v>Y</v>
          </cell>
          <cell r="C1494" t="str">
            <v>FT</v>
          </cell>
          <cell r="D1494" t="str">
            <v>DRILLED SHAFTS, 36" DIAMETER, ABOVE BEDROCK, AS PER PLAN</v>
          </cell>
          <cell r="F1494">
            <v>1</v>
          </cell>
          <cell r="G1494">
            <v>0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  <cell r="G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  <cell r="G1496">
            <v>0</v>
          </cell>
        </row>
        <row r="1497">
          <cell r="A1497" t="str">
            <v>519E12304</v>
          </cell>
          <cell r="B1497">
            <v>0</v>
          </cell>
          <cell r="C1497" t="str">
            <v>FT</v>
          </cell>
          <cell r="D1497" t="str">
            <v>DRILLED SHAFTS, 42" DIAMETER</v>
          </cell>
          <cell r="F1497">
            <v>0</v>
          </cell>
          <cell r="G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FT</v>
          </cell>
          <cell r="D1498" t="str">
            <v>DRILLED SHAFTS, 42" DIAMETER, AS PER LAN</v>
          </cell>
          <cell r="F1498">
            <v>0</v>
          </cell>
          <cell r="G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FT</v>
          </cell>
          <cell r="D1499" t="str">
            <v>DRILLED SHAFTS, 42" DIAMETER, ABOVE BEDROCK</v>
          </cell>
          <cell r="F1499">
            <v>0</v>
          </cell>
          <cell r="G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DRILLED SHAFTS, 42" DIAMETER, ABOVE BEDROCK, AS PER PLAN</v>
          </cell>
          <cell r="F1500">
            <v>0</v>
          </cell>
          <cell r="G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DRILLED SHAFTS, 42" DIAMETER, INTO BEDROCK</v>
          </cell>
          <cell r="F1501">
            <v>0</v>
          </cell>
          <cell r="G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FT</v>
          </cell>
          <cell r="D1502" t="str">
            <v>DRILLED SHAFTS, 42" DIAMETER, INTO BEDROCK, AS PER PLAN</v>
          </cell>
          <cell r="F1502">
            <v>1</v>
          </cell>
          <cell r="G1502">
            <v>0</v>
          </cell>
        </row>
        <row r="1503">
          <cell r="A1503" t="str">
            <v>519E13000</v>
          </cell>
          <cell r="B1503" t="str">
            <v>Y</v>
          </cell>
          <cell r="C1503" t="str">
            <v>FT</v>
          </cell>
          <cell r="D1503" t="str">
            <v>DRILLED SHAFTS, 48" DIAMETER</v>
          </cell>
          <cell r="F1503">
            <v>1</v>
          </cell>
          <cell r="G1503">
            <v>0</v>
          </cell>
        </row>
        <row r="1504">
          <cell r="A1504" t="str">
            <v>519E60000</v>
          </cell>
          <cell r="B1504" t="str">
            <v>Y</v>
          </cell>
          <cell r="C1504" t="str">
            <v>FT</v>
          </cell>
          <cell r="D1504" t="str">
            <v>DRILLED SHAFTS, 48" DIAMETER, AS PER PLAN</v>
          </cell>
          <cell r="F1504">
            <v>1</v>
          </cell>
          <cell r="G1504">
            <v>0</v>
          </cell>
        </row>
        <row r="1505">
          <cell r="A1505" t="str">
            <v>520E10000</v>
          </cell>
          <cell r="B1505">
            <v>0</v>
          </cell>
          <cell r="C1505" t="str">
            <v>FT</v>
          </cell>
          <cell r="D1505" t="str">
            <v>DRILLED SHAFTS, 48" DIAMETER, ABOVE BEDROCK</v>
          </cell>
          <cell r="F1505">
            <v>0</v>
          </cell>
          <cell r="G1505">
            <v>0</v>
          </cell>
        </row>
        <row r="1506">
          <cell r="A1506" t="str">
            <v>520E10001</v>
          </cell>
          <cell r="B1506">
            <v>0</v>
          </cell>
          <cell r="C1506" t="str">
            <v>FT</v>
          </cell>
          <cell r="D1506" t="str">
            <v>DRILLED SHAFTS, 48" DIAMETER ABOVE BEDROCK, AS PER PLAN</v>
          </cell>
          <cell r="F1506">
            <v>0</v>
          </cell>
          <cell r="G1506">
            <v>0</v>
          </cell>
        </row>
        <row r="1507">
          <cell r="A1507" t="str">
            <v>522E12200</v>
          </cell>
          <cell r="B1507">
            <v>0</v>
          </cell>
          <cell r="C1507" t="str">
            <v>FT</v>
          </cell>
          <cell r="D1507" t="str">
            <v>DRILLED SHAFTS, 48" DIAMETER, INTO BEDROCK</v>
          </cell>
          <cell r="F1507">
            <v>1</v>
          </cell>
          <cell r="G1507">
            <v>0</v>
          </cell>
        </row>
        <row r="1508">
          <cell r="A1508" t="str">
            <v>522E12201</v>
          </cell>
          <cell r="B1508">
            <v>0</v>
          </cell>
          <cell r="C1508" t="str">
            <v>FT</v>
          </cell>
          <cell r="D1508" t="str">
            <v>DRILLED SHAFTS, 48" DIAMETER, INTO BEDROCK, AS PER PLAN</v>
          </cell>
          <cell r="F1508">
            <v>0</v>
          </cell>
          <cell r="G1508">
            <v>0</v>
          </cell>
        </row>
        <row r="1509">
          <cell r="A1509" t="str">
            <v>523E20000</v>
          </cell>
          <cell r="B1509">
            <v>0</v>
          </cell>
          <cell r="C1509" t="str">
            <v>FT</v>
          </cell>
          <cell r="D1509" t="str">
            <v>DRILLED SHAFTS, 54" DIAMETER, ABOVE BEDROCK</v>
          </cell>
          <cell r="F1509">
            <v>0</v>
          </cell>
          <cell r="G1509">
            <v>0</v>
          </cell>
        </row>
        <row r="1510">
          <cell r="A1510" t="str">
            <v>523E20001</v>
          </cell>
          <cell r="B1510">
            <v>0</v>
          </cell>
          <cell r="C1510" t="str">
            <v>FT</v>
          </cell>
          <cell r="D1510" t="str">
            <v>DRILLED SHAFTS, 54" DIAMETER, ABOVE BEDROCK, AS PER PLAN</v>
          </cell>
          <cell r="F1510">
            <v>0</v>
          </cell>
          <cell r="G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  <cell r="G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  <cell r="G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  <cell r="G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  <cell r="G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  <cell r="G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  <cell r="G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  <cell r="G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  <cell r="G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  <cell r="G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  <cell r="G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  <cell r="G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  <cell r="G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  <cell r="G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  <cell r="G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  <cell r="G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  <cell r="G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  <cell r="G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  <cell r="G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  <cell r="G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  <cell r="G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  <cell r="G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  <cell r="G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  <cell r="G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  <cell r="G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  <cell r="G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  <cell r="G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  <cell r="G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  <cell r="G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  <cell r="G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  <cell r="G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  <cell r="G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  <cell r="G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  <cell r="G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  <cell r="G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  <cell r="G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  <cell r="G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  <cell r="G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  <cell r="G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  <cell r="G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  <cell r="G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  <cell r="G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  <cell r="G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  <cell r="G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  <cell r="G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  <cell r="G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  <cell r="G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  <cell r="G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  <cell r="G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  <cell r="G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  <cell r="G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  <cell r="G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  <cell r="G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  <cell r="G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  <cell r="G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  <cell r="G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  <cell r="G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  <cell r="G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  <cell r="G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  <cell r="G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  <cell r="G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  <cell r="G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  <cell r="G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  <cell r="G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  <cell r="G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  <cell r="G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  <cell r="G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  <cell r="G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  <cell r="G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  <cell r="G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  <cell r="G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0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0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0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0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  <cell r="G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  <cell r="G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  <cell r="G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  <cell r="G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  <cell r="G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  <cell r="G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  <cell r="G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  <cell r="G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  <cell r="G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  <cell r="G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  <cell r="G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  <cell r="G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  <cell r="G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  <cell r="G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  <cell r="G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  <cell r="G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  <cell r="G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  <cell r="G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  <cell r="G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  <cell r="G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  <cell r="G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  <cell r="G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  <cell r="G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  <cell r="G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  <cell r="G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  <cell r="G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  <cell r="G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  <cell r="G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  <cell r="G1613">
            <v>0</v>
          </cell>
        </row>
        <row r="1614">
          <cell r="A1614" t="str">
            <v>524E95474</v>
          </cell>
          <cell r="B1614">
            <v>0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  <cell r="G1614">
            <v>0</v>
          </cell>
        </row>
        <row r="1615">
          <cell r="A1615" t="str">
            <v>524E95475</v>
          </cell>
          <cell r="B1615">
            <v>0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  <cell r="G1615">
            <v>0</v>
          </cell>
        </row>
        <row r="1616">
          <cell r="A1616" t="str">
            <v>524E95480</v>
          </cell>
          <cell r="B1616">
            <v>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  <cell r="G1616">
            <v>0</v>
          </cell>
        </row>
        <row r="1617">
          <cell r="A1617" t="str">
            <v>524E95482</v>
          </cell>
          <cell r="B1617">
            <v>0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  <cell r="G1617">
            <v>0</v>
          </cell>
        </row>
        <row r="1618">
          <cell r="A1618" t="str">
            <v>524E95483</v>
          </cell>
          <cell r="B1618">
            <v>0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  <cell r="G1618">
            <v>0</v>
          </cell>
        </row>
        <row r="1619">
          <cell r="A1619" t="str">
            <v>524E95484</v>
          </cell>
          <cell r="B1619">
            <v>0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  <cell r="G1619">
            <v>0</v>
          </cell>
        </row>
        <row r="1620">
          <cell r="A1620" t="str">
            <v>524E95490</v>
          </cell>
          <cell r="B1620">
            <v>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  <cell r="G1620">
            <v>0</v>
          </cell>
        </row>
        <row r="1621">
          <cell r="A1621" t="str">
            <v>524E95492</v>
          </cell>
          <cell r="B1621">
            <v>0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  <cell r="G1621">
            <v>0</v>
          </cell>
        </row>
        <row r="1622">
          <cell r="A1622" t="str">
            <v>524E95494</v>
          </cell>
          <cell r="B1622">
            <v>0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  <cell r="G1622">
            <v>0</v>
          </cell>
        </row>
        <row r="1623">
          <cell r="A1623" t="str">
            <v>524E95495</v>
          </cell>
          <cell r="B1623">
            <v>0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  <cell r="G1623">
            <v>0</v>
          </cell>
        </row>
        <row r="1624">
          <cell r="A1624" t="str">
            <v>524E95500</v>
          </cell>
          <cell r="B1624">
            <v>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  <cell r="G1624">
            <v>0</v>
          </cell>
        </row>
        <row r="1625">
          <cell r="A1625" t="str">
            <v>524E95502</v>
          </cell>
          <cell r="B1625">
            <v>0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  <cell r="G1625">
            <v>0</v>
          </cell>
        </row>
        <row r="1626">
          <cell r="A1626" t="str">
            <v>524E95503</v>
          </cell>
          <cell r="B1626">
            <v>0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  <cell r="G1626">
            <v>0</v>
          </cell>
        </row>
        <row r="1627">
          <cell r="A1627" t="str">
            <v>524E95504</v>
          </cell>
          <cell r="B1627">
            <v>0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  <cell r="G1627">
            <v>0</v>
          </cell>
        </row>
        <row r="1628">
          <cell r="A1628" t="str">
            <v>524E95510</v>
          </cell>
          <cell r="B1628">
            <v>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  <cell r="G1628">
            <v>0</v>
          </cell>
        </row>
        <row r="1629">
          <cell r="A1629" t="str">
            <v>524E95512</v>
          </cell>
          <cell r="B1629">
            <v>0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  <cell r="G1629">
            <v>0</v>
          </cell>
        </row>
        <row r="1630">
          <cell r="A1630" t="str">
            <v>524E95514</v>
          </cell>
          <cell r="B1630">
            <v>0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  <cell r="G1630">
            <v>0</v>
          </cell>
        </row>
        <row r="1631">
          <cell r="A1631" t="str">
            <v>524E95520</v>
          </cell>
          <cell r="B1631">
            <v>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  <cell r="G1631">
            <v>0</v>
          </cell>
        </row>
        <row r="1632">
          <cell r="A1632" t="str">
            <v>524E95522</v>
          </cell>
          <cell r="B1632">
            <v>0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  <cell r="G1632">
            <v>0</v>
          </cell>
        </row>
        <row r="1633">
          <cell r="A1633" t="str">
            <v>524E95524</v>
          </cell>
          <cell r="B1633">
            <v>0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  <cell r="G1633">
            <v>0</v>
          </cell>
        </row>
        <row r="1634">
          <cell r="A1634" t="str">
            <v>524E95525</v>
          </cell>
          <cell r="B1634">
            <v>0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  <cell r="G1634">
            <v>0</v>
          </cell>
        </row>
        <row r="1635">
          <cell r="A1635" t="str">
            <v>524E95530</v>
          </cell>
          <cell r="B1635">
            <v>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  <cell r="G1635">
            <v>0</v>
          </cell>
        </row>
        <row r="1636">
          <cell r="A1636" t="str">
            <v>524E95532</v>
          </cell>
          <cell r="B1636">
            <v>0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  <cell r="G1636">
            <v>0</v>
          </cell>
        </row>
        <row r="1637">
          <cell r="A1637" t="str">
            <v>524E95533</v>
          </cell>
          <cell r="B1637">
            <v>0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  <cell r="G1637">
            <v>0</v>
          </cell>
        </row>
        <row r="1638">
          <cell r="A1638" t="str">
            <v>524E95534</v>
          </cell>
          <cell r="B1638">
            <v>0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  <cell r="G1638">
            <v>0</v>
          </cell>
        </row>
        <row r="1639">
          <cell r="A1639" t="str">
            <v>524E95535</v>
          </cell>
          <cell r="B1639">
            <v>0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  <cell r="G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  <cell r="G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  <cell r="G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  <cell r="G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  <cell r="G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  <cell r="G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  <cell r="G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  <cell r="G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  <cell r="G1647">
            <v>0</v>
          </cell>
        </row>
        <row r="1648">
          <cell r="A1648" t="str">
            <v>526E15010</v>
          </cell>
          <cell r="B1648">
            <v>0</v>
          </cell>
          <cell r="C1648" t="str">
            <v>SY</v>
          </cell>
          <cell r="D1648" t="str">
            <v>RIPRAP, TYPE D</v>
          </cell>
          <cell r="F1648">
            <v>0</v>
          </cell>
          <cell r="G1648">
            <v>0</v>
          </cell>
        </row>
        <row r="1649">
          <cell r="A1649" t="str">
            <v>526E15011</v>
          </cell>
          <cell r="B1649">
            <v>0</v>
          </cell>
          <cell r="C1649" t="str">
            <v>SY</v>
          </cell>
          <cell r="D1649" t="str">
            <v>RIPRAP, TYPE D, AS PER PLAN</v>
          </cell>
          <cell r="F1649">
            <v>0</v>
          </cell>
          <cell r="G1649">
            <v>0</v>
          </cell>
        </row>
        <row r="1650">
          <cell r="A1650" t="str">
            <v>526E25000</v>
          </cell>
          <cell r="B1650">
            <v>0</v>
          </cell>
          <cell r="C1650" t="str">
            <v>SY</v>
          </cell>
          <cell r="D1650" t="str">
            <v>RIPRAP, WITH GROUT</v>
          </cell>
          <cell r="F1650">
            <v>0</v>
          </cell>
          <cell r="G1650">
            <v>0</v>
          </cell>
        </row>
        <row r="1651">
          <cell r="A1651" t="str">
            <v>526E25001</v>
          </cell>
          <cell r="B1651">
            <v>0</v>
          </cell>
          <cell r="C1651" t="str">
            <v>SY</v>
          </cell>
          <cell r="D1651" t="str">
            <v>RIPRAP, WITH GROUT, AS PER PLAN</v>
          </cell>
          <cell r="F1651">
            <v>0</v>
          </cell>
          <cell r="G1651">
            <v>0</v>
          </cell>
        </row>
        <row r="1652">
          <cell r="A1652" t="str">
            <v>526E25010</v>
          </cell>
          <cell r="B1652">
            <v>0</v>
          </cell>
          <cell r="C1652" t="str">
            <v>SY</v>
          </cell>
          <cell r="D1652" t="str">
            <v>CRUSHED AGGREGATE SLOPE PROTECTION</v>
          </cell>
          <cell r="F1652">
            <v>0</v>
          </cell>
          <cell r="G1652">
            <v>0</v>
          </cell>
        </row>
        <row r="1653">
          <cell r="A1653" t="str">
            <v>526E25011</v>
          </cell>
          <cell r="B1653">
            <v>0</v>
          </cell>
          <cell r="C1653" t="str">
            <v>SY</v>
          </cell>
          <cell r="D1653" t="str">
            <v>CRUSHED AGGREGATE SLOPE PROTECTION, AS PER PLAN</v>
          </cell>
          <cell r="F1653">
            <v>0</v>
          </cell>
          <cell r="G1653">
            <v>0</v>
          </cell>
        </row>
        <row r="1654">
          <cell r="A1654" t="str">
            <v>526E30000</v>
          </cell>
          <cell r="B1654">
            <v>0</v>
          </cell>
          <cell r="C1654" t="str">
            <v>CY</v>
          </cell>
          <cell r="D1654" t="str">
            <v>CRUSHED AGGREGATE SLOPE PROTECTION</v>
          </cell>
          <cell r="F1654">
            <v>0</v>
          </cell>
          <cell r="G1654">
            <v>0</v>
          </cell>
        </row>
        <row r="1655">
          <cell r="A1655" t="str">
            <v>526E30001</v>
          </cell>
          <cell r="B1655">
            <v>0</v>
          </cell>
          <cell r="C1655" t="str">
            <v>CY</v>
          </cell>
          <cell r="D1655" t="str">
            <v>CRUSHED AGGREGATE SLOPE PROTECTION, AS PER PLAN</v>
          </cell>
          <cell r="F1655">
            <v>0</v>
          </cell>
          <cell r="G1655">
            <v>0</v>
          </cell>
        </row>
        <row r="1656">
          <cell r="A1656" t="str">
            <v>526E30010</v>
          </cell>
          <cell r="B1656">
            <v>0</v>
          </cell>
          <cell r="C1656" t="str">
            <v>SY</v>
          </cell>
          <cell r="D1656" t="str">
            <v>CONCRETE SLOPE PROTECTION</v>
          </cell>
          <cell r="F1656">
            <v>0</v>
          </cell>
          <cell r="G1656">
            <v>0</v>
          </cell>
        </row>
        <row r="1657">
          <cell r="A1657" t="str">
            <v>526E30011</v>
          </cell>
          <cell r="B1657">
            <v>0</v>
          </cell>
          <cell r="C1657" t="str">
            <v>SY</v>
          </cell>
          <cell r="D1657" t="str">
            <v>CONCRETE SLOPE PROTECTION, AS PER PLAN</v>
          </cell>
          <cell r="F1657">
            <v>0</v>
          </cell>
          <cell r="G1657">
            <v>0</v>
          </cell>
        </row>
        <row r="1658">
          <cell r="A1658" t="str">
            <v>526E35000</v>
          </cell>
          <cell r="B1658">
            <v>0</v>
          </cell>
          <cell r="C1658" t="str">
            <v>SY</v>
          </cell>
          <cell r="D1658" t="str">
            <v>TIED CONCRETE BLOCK MAT, TYPE 1</v>
          </cell>
          <cell r="F1658">
            <v>0</v>
          </cell>
          <cell r="G1658">
            <v>0</v>
          </cell>
        </row>
        <row r="1659">
          <cell r="A1659" t="str">
            <v>526E35001</v>
          </cell>
          <cell r="B1659">
            <v>0</v>
          </cell>
          <cell r="C1659" t="str">
            <v>SY</v>
          </cell>
          <cell r="D1659" t="str">
            <v>TIED CONCRETE BLOCK MAT, TYPE 1, AS PER PLAN</v>
          </cell>
          <cell r="F1659">
            <v>0</v>
          </cell>
          <cell r="G1659">
            <v>0</v>
          </cell>
        </row>
        <row r="1660">
          <cell r="A1660" t="str">
            <v>526E35010</v>
          </cell>
          <cell r="B1660">
            <v>0</v>
          </cell>
          <cell r="C1660" t="str">
            <v>SY</v>
          </cell>
          <cell r="D1660" t="str">
            <v>TIED CONCRETE BLOCK MAT, TYPE 2</v>
          </cell>
          <cell r="F1660">
            <v>0</v>
          </cell>
          <cell r="G1660">
            <v>0</v>
          </cell>
        </row>
        <row r="1661">
          <cell r="A1661" t="str">
            <v>526E90010</v>
          </cell>
          <cell r="B1661">
            <v>0</v>
          </cell>
          <cell r="C1661" t="str">
            <v>SY</v>
          </cell>
          <cell r="D1661" t="str">
            <v>TIED CONCRETE BLOCK MAT, TYPE 2, AS PER PLAN</v>
          </cell>
          <cell r="F1661">
            <v>0</v>
          </cell>
          <cell r="G1661">
            <v>0</v>
          </cell>
        </row>
        <row r="1662">
          <cell r="A1662" t="str">
            <v>526E90011</v>
          </cell>
          <cell r="B1662">
            <v>0</v>
          </cell>
          <cell r="C1662" t="str">
            <v>SY</v>
          </cell>
          <cell r="D1662" t="str">
            <v>TIED CONCRETE BLOCK MAT, TYPE 3</v>
          </cell>
          <cell r="F1662">
            <v>0</v>
          </cell>
          <cell r="G1662">
            <v>0</v>
          </cell>
        </row>
        <row r="1663">
          <cell r="A1663" t="str">
            <v>526E90020</v>
          </cell>
          <cell r="B1663">
            <v>0</v>
          </cell>
          <cell r="C1663" t="str">
            <v>SY</v>
          </cell>
          <cell r="D1663" t="str">
            <v>TIED CONCRETE BLOCK MAT, TYPE 3, AS PER PLAN</v>
          </cell>
          <cell r="F1663">
            <v>0</v>
          </cell>
          <cell r="G1663">
            <v>0</v>
          </cell>
        </row>
        <row r="1664">
          <cell r="A1664" t="str">
            <v>526E90021</v>
          </cell>
          <cell r="B1664">
            <v>0</v>
          </cell>
          <cell r="C1664" t="str">
            <v>SY</v>
          </cell>
          <cell r="D1664" t="str">
            <v>SLOPE PROTECTION, MISC.:</v>
          </cell>
          <cell r="F1664">
            <v>0</v>
          </cell>
          <cell r="G1664">
            <v>0</v>
          </cell>
        </row>
        <row r="1665">
          <cell r="A1665" t="str">
            <v>526E90030</v>
          </cell>
          <cell r="B1665">
            <v>0</v>
          </cell>
          <cell r="C1665" t="str">
            <v>CY</v>
          </cell>
          <cell r="D1665" t="str">
            <v>SLOPE PROTECTION, MISC.</v>
          </cell>
          <cell r="F1665">
            <v>0</v>
          </cell>
          <cell r="G1665">
            <v>0</v>
          </cell>
        </row>
        <row r="1666">
          <cell r="A1666" t="str">
            <v>526E90031</v>
          </cell>
          <cell r="B1666">
            <v>0</v>
          </cell>
          <cell r="C1666" t="str">
            <v>LS</v>
          </cell>
          <cell r="D1666" t="str">
            <v>SLOPE PROTECTION, MISC.</v>
          </cell>
          <cell r="F1666">
            <v>0</v>
          </cell>
          <cell r="G1666">
            <v>0</v>
          </cell>
        </row>
        <row r="1667">
          <cell r="A1667" t="str">
            <v>526E98100</v>
          </cell>
          <cell r="B1667">
            <v>0</v>
          </cell>
          <cell r="C1667" t="str">
            <v>SY</v>
          </cell>
          <cell r="D1667" t="str">
            <v>ARTICULATING CONCRETE BLOCK REVETMENT SYSTEM, TYPE 1</v>
          </cell>
          <cell r="F1667">
            <v>1</v>
          </cell>
          <cell r="G1667">
            <v>0</v>
          </cell>
        </row>
        <row r="1668">
          <cell r="A1668" t="str">
            <v>526E98200</v>
          </cell>
          <cell r="B1668">
            <v>0</v>
          </cell>
          <cell r="C1668" t="str">
            <v>SY</v>
          </cell>
          <cell r="D1668" t="str">
            <v>ARTICULATING CONCRETE BLOCK REVETMENT SYSTEM, TYPE 1, AS PER PLAN</v>
          </cell>
          <cell r="F1668">
            <v>1</v>
          </cell>
          <cell r="G1668">
            <v>0</v>
          </cell>
        </row>
        <row r="1669">
          <cell r="A1669" t="str">
            <v>530E00200</v>
          </cell>
          <cell r="B1669" t="str">
            <v>Y</v>
          </cell>
          <cell r="C1669" t="str">
            <v>SY</v>
          </cell>
          <cell r="D1669" t="str">
            <v>ARTICULATING CONCRETE BLOCK REVETMENT SYSTEM, TYPE 2</v>
          </cell>
          <cell r="F1669">
            <v>1</v>
          </cell>
          <cell r="G1669">
            <v>0</v>
          </cell>
        </row>
        <row r="1670">
          <cell r="A1670" t="str">
            <v>530E00300</v>
          </cell>
          <cell r="B1670" t="str">
            <v>Y</v>
          </cell>
          <cell r="C1670" t="str">
            <v>SY</v>
          </cell>
          <cell r="D1670" t="str">
            <v>ARTICULATING CONCRETE BLOCK REVETMENT SYSTEM, TYPE 2, AS PER PLAN</v>
          </cell>
          <cell r="F1670">
            <v>1</v>
          </cell>
          <cell r="G1670">
            <v>0</v>
          </cell>
        </row>
        <row r="1671">
          <cell r="A1671" t="str">
            <v>530E00400</v>
          </cell>
          <cell r="B1671" t="str">
            <v>Y</v>
          </cell>
          <cell r="C1671" t="str">
            <v>SY</v>
          </cell>
          <cell r="D1671" t="str">
            <v>ARTICULATING CONCRETE BLOCK REVETMENT SYSTEM, TYPE 3</v>
          </cell>
          <cell r="F1671">
            <v>1</v>
          </cell>
          <cell r="G1671">
            <v>0</v>
          </cell>
        </row>
        <row r="1672">
          <cell r="A1672" t="str">
            <v>530E00500</v>
          </cell>
          <cell r="B1672" t="str">
            <v>Y</v>
          </cell>
          <cell r="C1672" t="str">
            <v>SY</v>
          </cell>
          <cell r="D1672" t="str">
            <v>ARTICULATING CONCRETE BLOCK REVETMENT SYSTEM, TYPE 3, AS PER PLAN</v>
          </cell>
          <cell r="F1672">
            <v>1</v>
          </cell>
          <cell r="G1672">
            <v>0</v>
          </cell>
        </row>
        <row r="1673">
          <cell r="A1673" t="str">
            <v>530E00510</v>
          </cell>
          <cell r="B1673" t="str">
            <v>Y</v>
          </cell>
          <cell r="C1673" t="str">
            <v>CY</v>
          </cell>
          <cell r="D1673" t="str">
            <v>DUMPED ROCK FILL, TYPE A</v>
          </cell>
          <cell r="F1673">
            <v>1</v>
          </cell>
          <cell r="G1673">
            <v>0</v>
          </cell>
        </row>
        <row r="1674">
          <cell r="A1674" t="str">
            <v>530E00520</v>
          </cell>
          <cell r="B1674" t="str">
            <v>Y</v>
          </cell>
          <cell r="C1674" t="str">
            <v>CY</v>
          </cell>
          <cell r="D1674" t="str">
            <v>DUMPED ROCK FILL, TYPE A, AS PER PLAN</v>
          </cell>
          <cell r="F1674">
            <v>1</v>
          </cell>
          <cell r="G1674">
            <v>0</v>
          </cell>
        </row>
        <row r="1675">
          <cell r="A1675" t="str">
            <v>530E00600</v>
          </cell>
          <cell r="B1675" t="str">
            <v>Y</v>
          </cell>
          <cell r="C1675" t="str">
            <v>CY</v>
          </cell>
          <cell r="D1675" t="str">
            <v>DUMPED ROCK FILL, TYPE B</v>
          </cell>
          <cell r="F1675">
            <v>1</v>
          </cell>
          <cell r="G1675">
            <v>0</v>
          </cell>
        </row>
        <row r="1676">
          <cell r="A1676" t="str">
            <v>530E00800</v>
          </cell>
          <cell r="B1676" t="str">
            <v>Y</v>
          </cell>
          <cell r="C1676" t="str">
            <v>CY</v>
          </cell>
          <cell r="D1676" t="str">
            <v>DUMPED ROCK FILL, TYPE B, AS PER PLAN</v>
          </cell>
          <cell r="F1676">
            <v>1</v>
          </cell>
          <cell r="G1676">
            <v>0</v>
          </cell>
        </row>
        <row r="1677">
          <cell r="A1677" t="str">
            <v>530E00900</v>
          </cell>
          <cell r="B1677" t="str">
            <v>Y</v>
          </cell>
          <cell r="C1677" t="str">
            <v>CY</v>
          </cell>
          <cell r="D1677" t="str">
            <v>DUMPED ROCK FILL, TYPE C</v>
          </cell>
          <cell r="F1677">
            <v>1</v>
          </cell>
          <cell r="G1677">
            <v>0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DUMPED ROCK FILL, TYPE C, AS PER PLAN</v>
          </cell>
          <cell r="F1678">
            <v>1</v>
          </cell>
          <cell r="G1678">
            <v>0</v>
          </cell>
        </row>
        <row r="1679">
          <cell r="A1679" t="str">
            <v>530E01200</v>
          </cell>
          <cell r="B1679" t="str">
            <v>Y</v>
          </cell>
          <cell r="C1679" t="str">
            <v>CY</v>
          </cell>
          <cell r="D1679" t="str">
            <v>DUMPED ROCK FILL, TYPE D</v>
          </cell>
          <cell r="F1679">
            <v>1</v>
          </cell>
          <cell r="G1679">
            <v>0</v>
          </cell>
        </row>
        <row r="1680">
          <cell r="A1680" t="str">
            <v>530E01300</v>
          </cell>
          <cell r="B1680" t="str">
            <v>Y</v>
          </cell>
          <cell r="C1680" t="str">
            <v>CY</v>
          </cell>
          <cell r="D1680" t="str">
            <v>DUMPED ROCK FILL, TYPE D, AS PER PLAN</v>
          </cell>
          <cell r="F1680">
            <v>1</v>
          </cell>
          <cell r="G1680">
            <v>0</v>
          </cell>
        </row>
        <row r="1681">
          <cell r="A1681" t="str">
            <v>530E01400</v>
          </cell>
          <cell r="B1681" t="str">
            <v>Y</v>
          </cell>
          <cell r="C1681" t="str">
            <v>CY</v>
          </cell>
          <cell r="D1681" t="str">
            <v>DUMPED ROCK FILL</v>
          </cell>
          <cell r="F1681">
            <v>1</v>
          </cell>
          <cell r="G1681">
            <v>0</v>
          </cell>
        </row>
        <row r="1682">
          <cell r="A1682" t="str">
            <v>530E10500</v>
          </cell>
          <cell r="B1682" t="str">
            <v>Y</v>
          </cell>
          <cell r="C1682" t="str">
            <v>CY</v>
          </cell>
          <cell r="D1682" t="str">
            <v>DUMPED ROCK FILL, AS PER PLAN</v>
          </cell>
          <cell r="F1682">
            <v>1</v>
          </cell>
          <cell r="G1682">
            <v>0</v>
          </cell>
        </row>
        <row r="1683">
          <cell r="A1683" t="str">
            <v>530E10600</v>
          </cell>
          <cell r="B1683" t="str">
            <v>Y</v>
          </cell>
          <cell r="C1683" t="str">
            <v>TON</v>
          </cell>
          <cell r="D1683" t="str">
            <v>DUMPED ROCK FILL, MISC.: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CY</v>
          </cell>
          <cell r="D1684" t="str">
            <v>ROCK CHANNEL PROTECTION, TYPE A WITH FILTER</v>
          </cell>
          <cell r="F1684">
            <v>1</v>
          </cell>
          <cell r="G1684">
            <v>0</v>
          </cell>
        </row>
        <row r="1685">
          <cell r="A1685" t="str">
            <v>530E11000</v>
          </cell>
          <cell r="B1685" t="str">
            <v>Y</v>
          </cell>
          <cell r="C1685" t="str">
            <v>CY</v>
          </cell>
          <cell r="D1685" t="str">
            <v>ROCK CHANNEL PROTECTION, TYPE A WITH FILTER, AS PER PLAN</v>
          </cell>
          <cell r="F1685">
            <v>0</v>
          </cell>
          <cell r="G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CY</v>
          </cell>
          <cell r="D1686" t="str">
            <v>ROCK CHANNEL PROTECTION, TYPE A WITH GEOTEXTILE FABRIC</v>
          </cell>
          <cell r="F1686">
            <v>0</v>
          </cell>
          <cell r="G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CY</v>
          </cell>
          <cell r="D1687" t="str">
            <v>ROCK CHANNEL PROTECTION, TYPE A WITH GEOTEXTILE FABRIC, AS PER PLAN</v>
          </cell>
          <cell r="F1687">
            <v>0</v>
          </cell>
          <cell r="G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CY</v>
          </cell>
          <cell r="D1688" t="str">
            <v>ROCK CHANNEL PROTECTION, TYPE A WITH AGGREGATE FILTER</v>
          </cell>
          <cell r="F1688">
            <v>0</v>
          </cell>
          <cell r="G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CY</v>
          </cell>
          <cell r="D1689" t="str">
            <v>ROCK CHANNEL PROTECTION, TYPE A WITH AGGREGATE FILTER, AS PER PLAN</v>
          </cell>
          <cell r="F1689">
            <v>0</v>
          </cell>
          <cell r="G1689">
            <v>0</v>
          </cell>
        </row>
        <row r="1690">
          <cell r="A1690" t="str">
            <v>530E99020</v>
          </cell>
          <cell r="B1690" t="str">
            <v>Y</v>
          </cell>
          <cell r="C1690" t="str">
            <v>CY</v>
          </cell>
          <cell r="D1690" t="str">
            <v>ROCK CHANNEL PROTECTION, TYPE B WITH FILTER</v>
          </cell>
          <cell r="F1690">
            <v>0</v>
          </cell>
          <cell r="G1690">
            <v>0</v>
          </cell>
        </row>
        <row r="1691">
          <cell r="A1691" t="str">
            <v>530E99040</v>
          </cell>
          <cell r="B1691" t="str">
            <v>Y</v>
          </cell>
          <cell r="C1691" t="str">
            <v>CY</v>
          </cell>
          <cell r="D1691" t="str">
            <v>ROCK CHANNEL PROTECTION, TYPE B WITH FILTER, AS PER PLAN</v>
          </cell>
          <cell r="F1691">
            <v>0</v>
          </cell>
          <cell r="G1691">
            <v>0</v>
          </cell>
        </row>
        <row r="1692">
          <cell r="A1692" t="str">
            <v>530E99050</v>
          </cell>
          <cell r="B1692" t="str">
            <v>Y</v>
          </cell>
          <cell r="C1692" t="str">
            <v>CY</v>
          </cell>
          <cell r="D1692" t="str">
            <v>ROCK CHANNEL PROTECTION, TYPE B WITH GEOTEXTILE FABRIC</v>
          </cell>
          <cell r="F1692">
            <v>0</v>
          </cell>
          <cell r="G1692">
            <v>0</v>
          </cell>
        </row>
        <row r="1693">
          <cell r="A1693" t="str">
            <v>530E99100</v>
          </cell>
          <cell r="B1693" t="str">
            <v>Y</v>
          </cell>
          <cell r="C1693" t="str">
            <v>CY</v>
          </cell>
          <cell r="D1693" t="str">
            <v>ROCK CHANNEL PROTECTION, TYPE B WITH GEOTEXTILE FABRIC, AS PER PLAN</v>
          </cell>
          <cell r="F1693">
            <v>0</v>
          </cell>
          <cell r="G1693">
            <v>0</v>
          </cell>
        </row>
        <row r="1694">
          <cell r="A1694" t="str">
            <v>601E10000</v>
          </cell>
          <cell r="B1694">
            <v>0</v>
          </cell>
          <cell r="C1694" t="str">
            <v>CY</v>
          </cell>
          <cell r="D1694" t="str">
            <v>ROCK CHANNEL PROTECTION, TYPE B WITH AGGREGATE FILTER</v>
          </cell>
          <cell r="F1694">
            <v>0</v>
          </cell>
          <cell r="G1694">
            <v>0</v>
          </cell>
        </row>
        <row r="1695">
          <cell r="A1695" t="str">
            <v>601E10001</v>
          </cell>
          <cell r="B1695">
            <v>0</v>
          </cell>
          <cell r="C1695" t="str">
            <v>CY</v>
          </cell>
          <cell r="D1695" t="str">
            <v>ROCK CHANNEL PROTECTION, TYPE B WITH AGGREGATE FILTER, AS PER PLAN</v>
          </cell>
          <cell r="F1695">
            <v>0</v>
          </cell>
          <cell r="G1695">
            <v>0</v>
          </cell>
        </row>
        <row r="1696">
          <cell r="A1696" t="str">
            <v>601E10970</v>
          </cell>
          <cell r="B1696">
            <v>0</v>
          </cell>
          <cell r="C1696" t="str">
            <v>CY</v>
          </cell>
          <cell r="D1696" t="str">
            <v>ROCK CHANNEL PROTECTION, TYPE C WITH FILTER</v>
          </cell>
          <cell r="F1696">
            <v>0</v>
          </cell>
          <cell r="G1696">
            <v>0</v>
          </cell>
        </row>
        <row r="1697">
          <cell r="A1697" t="str">
            <v>601E10971</v>
          </cell>
          <cell r="B1697">
            <v>0</v>
          </cell>
          <cell r="C1697" t="str">
            <v>CY</v>
          </cell>
          <cell r="D1697" t="str">
            <v>ROCK CHANNEL PROTECTION, TYPE C WITH FILTER, AS PER PLAN</v>
          </cell>
          <cell r="F1697">
            <v>0</v>
          </cell>
          <cell r="G1697">
            <v>0</v>
          </cell>
        </row>
        <row r="1698">
          <cell r="A1698" t="str">
            <v>601E10980</v>
          </cell>
          <cell r="B1698">
            <v>0</v>
          </cell>
          <cell r="C1698" t="str">
            <v>CY</v>
          </cell>
          <cell r="D1698" t="str">
            <v>ROCK CHANNEL PROTECTION, TYPE C WITH GEOTEXTILE FABRIC</v>
          </cell>
          <cell r="F1698">
            <v>0</v>
          </cell>
          <cell r="G1698">
            <v>0</v>
          </cell>
        </row>
        <row r="1699">
          <cell r="A1699" t="str">
            <v>601E10981</v>
          </cell>
          <cell r="B1699">
            <v>0</v>
          </cell>
          <cell r="C1699" t="str">
            <v>CY</v>
          </cell>
          <cell r="D1699" t="str">
            <v>ROCK CHANNEL PROTECTION, TYPE C WITH GEOTEXTILE FABRIC, AS PER PLAN</v>
          </cell>
          <cell r="F1699">
            <v>0</v>
          </cell>
          <cell r="G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  <cell r="G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  <cell r="G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  <cell r="G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  <cell r="G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  <cell r="G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  <cell r="G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  <cell r="G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  <cell r="G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  <cell r="G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  <cell r="G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  <cell r="G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  <cell r="G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  <cell r="G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  <cell r="G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  <cell r="G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  <cell r="G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0</v>
          </cell>
        </row>
        <row r="1717">
          <cell r="A1717" t="str">
            <v>601E21150</v>
          </cell>
          <cell r="B1717">
            <v>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0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LS</v>
          </cell>
          <cell r="D1719" t="str">
            <v>ROCK CHANNEL PROTECTION, MISC.: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  <cell r="G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  <cell r="G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  <cell r="G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  <cell r="G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  <cell r="G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  <cell r="G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  <cell r="G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  <cell r="G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  <cell r="G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  <cell r="G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  <cell r="G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  <cell r="G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  <cell r="G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  <cell r="G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  <cell r="G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  <cell r="G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0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  <cell r="G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  <cell r="G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  <cell r="G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  <cell r="G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  <cell r="G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  <cell r="G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  <cell r="G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  <cell r="G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  <cell r="G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  <cell r="G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  <cell r="G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  <cell r="G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  <cell r="G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  <cell r="G1750">
            <v>0</v>
          </cell>
        </row>
        <row r="1751">
          <cell r="A1751" t="str">
            <v>601E32204</v>
          </cell>
          <cell r="B1751">
            <v>0</v>
          </cell>
          <cell r="C1751" t="str">
            <v>LS</v>
          </cell>
          <cell r="D1751" t="str">
            <v>MASONRY, MISC.:</v>
          </cell>
          <cell r="F1751">
            <v>0</v>
          </cell>
          <cell r="G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  <cell r="G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  <cell r="G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  <cell r="G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  <cell r="G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  <cell r="G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  <cell r="G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  <cell r="G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  <cell r="G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  <cell r="G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  <cell r="G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  <cell r="G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  <cell r="G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  <cell r="G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  <cell r="G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  <cell r="G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  <cell r="G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  <cell r="G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>
            <v>0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  <cell r="G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FT</v>
          </cell>
          <cell r="D1771" t="str">
            <v>4" BASE PIPE UNDERDRAINS WITH GEOTEXTILE FABRIC</v>
          </cell>
          <cell r="F1771">
            <v>0</v>
          </cell>
          <cell r="G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0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0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  <cell r="G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  <cell r="G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  <cell r="G1776">
            <v>0</v>
          </cell>
        </row>
        <row r="1777">
          <cell r="A1777" t="str">
            <v>601E38001</v>
          </cell>
          <cell r="B1777">
            <v>0</v>
          </cell>
          <cell r="C1777" t="str">
            <v>FT</v>
          </cell>
          <cell r="D1777" t="str">
            <v>6" SHALLOW PIPE UNDERDRAINS WITH GEOTEXTILE FABRIC</v>
          </cell>
          <cell r="F1777">
            <v>0</v>
          </cell>
          <cell r="G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  <cell r="G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  <cell r="G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  <cell r="G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  <cell r="G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  <cell r="G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  <cell r="G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  <cell r="G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  <cell r="G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  <cell r="G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  <cell r="G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  <cell r="G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0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  <cell r="G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  <cell r="G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  <cell r="G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  <cell r="G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0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0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0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0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  <cell r="G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  <cell r="G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  <cell r="G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  <cell r="G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  <cell r="G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  <cell r="G1803">
            <v>0</v>
          </cell>
        </row>
        <row r="1804">
          <cell r="A1804" t="str">
            <v>602E97000</v>
          </cell>
          <cell r="B1804">
            <v>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0</v>
          </cell>
        </row>
        <row r="1805">
          <cell r="A1805" t="str">
            <v>602E98000</v>
          </cell>
          <cell r="B1805">
            <v>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0</v>
          </cell>
        </row>
        <row r="1806">
          <cell r="A1806" t="str">
            <v>602E98100</v>
          </cell>
          <cell r="B1806">
            <v>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0</v>
          </cell>
        </row>
        <row r="1807">
          <cell r="A1807" t="str">
            <v>602E98200</v>
          </cell>
          <cell r="B1807">
            <v>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0</v>
          </cell>
        </row>
        <row r="1808">
          <cell r="A1808" t="str">
            <v>602E98300</v>
          </cell>
          <cell r="B1808">
            <v>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0</v>
          </cell>
        </row>
        <row r="1809">
          <cell r="A1809" t="str">
            <v>605E05100</v>
          </cell>
          <cell r="B1809">
            <v>0</v>
          </cell>
          <cell r="C1809" t="str">
            <v>FT</v>
          </cell>
          <cell r="D1809" t="str">
            <v>4" SHALLOW PIPE UNDERDRAINS</v>
          </cell>
          <cell r="F1809">
            <v>0</v>
          </cell>
          <cell r="G1809">
            <v>0</v>
          </cell>
        </row>
        <row r="1810">
          <cell r="A1810" t="str">
            <v>605E05101</v>
          </cell>
          <cell r="B1810">
            <v>0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  <cell r="G1810">
            <v>0</v>
          </cell>
        </row>
        <row r="1811">
          <cell r="A1811" t="str">
            <v>605E05110</v>
          </cell>
          <cell r="B1811">
            <v>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  <cell r="G1811">
            <v>0</v>
          </cell>
        </row>
        <row r="1812">
          <cell r="A1812" t="str">
            <v>605E05111</v>
          </cell>
          <cell r="B1812">
            <v>0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  <cell r="G1812">
            <v>0</v>
          </cell>
        </row>
        <row r="1813">
          <cell r="A1813" t="str">
            <v>605E05150</v>
          </cell>
          <cell r="B1813">
            <v>0</v>
          </cell>
          <cell r="C1813" t="str">
            <v>FT</v>
          </cell>
          <cell r="D1813" t="str">
            <v>4" DEEP PIPE UNDERDRAINS</v>
          </cell>
          <cell r="F1813">
            <v>0</v>
          </cell>
          <cell r="G1813">
            <v>0</v>
          </cell>
        </row>
        <row r="1814">
          <cell r="A1814" t="str">
            <v>605E05151</v>
          </cell>
          <cell r="B1814">
            <v>0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  <cell r="G1814">
            <v>0</v>
          </cell>
        </row>
        <row r="1815">
          <cell r="A1815" t="str">
            <v>605E05200</v>
          </cell>
          <cell r="B1815">
            <v>0</v>
          </cell>
          <cell r="C1815" t="str">
            <v>FT</v>
          </cell>
          <cell r="D1815" t="str">
            <v>4" UNCLASSIFIED PIPE UNDERDRAINS</v>
          </cell>
          <cell r="F1815">
            <v>0</v>
          </cell>
          <cell r="G1815">
            <v>0</v>
          </cell>
        </row>
        <row r="1816">
          <cell r="A1816" t="str">
            <v>605E05201</v>
          </cell>
          <cell r="B1816">
            <v>0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  <cell r="G1816">
            <v>0</v>
          </cell>
        </row>
        <row r="1817">
          <cell r="A1817" t="str">
            <v>605E05210</v>
          </cell>
          <cell r="B1817">
            <v>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  <cell r="G1817">
            <v>0</v>
          </cell>
        </row>
        <row r="1818">
          <cell r="A1818" t="str">
            <v>605E05211</v>
          </cell>
          <cell r="B1818">
            <v>0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  <cell r="G1818">
            <v>0</v>
          </cell>
        </row>
        <row r="1819">
          <cell r="A1819" t="str">
            <v>605E05220</v>
          </cell>
          <cell r="B1819">
            <v>0</v>
          </cell>
          <cell r="C1819" t="str">
            <v>FT</v>
          </cell>
          <cell r="D1819" t="str">
            <v>4" ROCK CUT UNDERDRAINS</v>
          </cell>
          <cell r="F1819">
            <v>0</v>
          </cell>
          <cell r="G1819">
            <v>0</v>
          </cell>
        </row>
        <row r="1820">
          <cell r="A1820" t="str">
            <v>605E05221</v>
          </cell>
          <cell r="B1820">
            <v>0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  <cell r="G1820">
            <v>0</v>
          </cell>
        </row>
        <row r="1821">
          <cell r="A1821" t="str">
            <v>605E05230</v>
          </cell>
          <cell r="B1821">
            <v>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  <cell r="G1821">
            <v>0</v>
          </cell>
        </row>
        <row r="1822">
          <cell r="A1822" t="str">
            <v>605E05231</v>
          </cell>
          <cell r="B1822">
            <v>0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  <cell r="G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  <cell r="G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  <cell r="G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  <cell r="G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  <cell r="G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  <cell r="G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  <cell r="G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  <cell r="G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  <cell r="G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  <cell r="G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  <cell r="G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  <cell r="G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  <cell r="G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  <cell r="G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  <cell r="G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  <cell r="G1837">
            <v>0</v>
          </cell>
        </row>
        <row r="1838">
          <cell r="A1838" t="str">
            <v>605E13301</v>
          </cell>
          <cell r="B1838">
            <v>0</v>
          </cell>
          <cell r="C1838" t="str">
            <v>FT</v>
          </cell>
          <cell r="D1838" t="str">
            <v>GUARDRAIL, NESTED TYPE 5 WITH TUBULAR BACKUP, AS PER PLAN</v>
          </cell>
          <cell r="F1838">
            <v>0</v>
          </cell>
          <cell r="G1838">
            <v>0</v>
          </cell>
        </row>
        <row r="1839">
          <cell r="A1839" t="str">
            <v>605E13402</v>
          </cell>
          <cell r="B1839">
            <v>0</v>
          </cell>
          <cell r="C1839" t="str">
            <v>FT</v>
          </cell>
          <cell r="D1839" t="str">
            <v>GUARDRAIL, TYPE 5A</v>
          </cell>
          <cell r="F1839">
            <v>0</v>
          </cell>
          <cell r="G1839">
            <v>0</v>
          </cell>
        </row>
        <row r="1840">
          <cell r="A1840" t="str">
            <v>605E13403</v>
          </cell>
          <cell r="B1840">
            <v>0</v>
          </cell>
          <cell r="C1840" t="str">
            <v>FT</v>
          </cell>
          <cell r="D1840" t="str">
            <v>GUARDRAIL, TYPE 5A, AS PER PLAN</v>
          </cell>
          <cell r="F1840">
            <v>0</v>
          </cell>
          <cell r="G1840">
            <v>0</v>
          </cell>
        </row>
        <row r="1841">
          <cell r="A1841" t="str">
            <v>605E13410</v>
          </cell>
          <cell r="B1841">
            <v>0</v>
          </cell>
          <cell r="C1841" t="str">
            <v>FT</v>
          </cell>
          <cell r="D1841" t="str">
            <v>GUARDRAIL, TYPE 5A, USING 9 FOOT POSTS</v>
          </cell>
          <cell r="F1841">
            <v>0</v>
          </cell>
          <cell r="G1841">
            <v>0</v>
          </cell>
        </row>
        <row r="1842">
          <cell r="A1842" t="str">
            <v>605E13411</v>
          </cell>
          <cell r="B1842">
            <v>0</v>
          </cell>
          <cell r="C1842" t="str">
            <v>FT</v>
          </cell>
          <cell r="D1842" t="str">
            <v>GUARDRAIL, TYPE 8</v>
          </cell>
          <cell r="F1842">
            <v>0</v>
          </cell>
          <cell r="G1842">
            <v>0</v>
          </cell>
        </row>
        <row r="1843">
          <cell r="A1843" t="str">
            <v>605E13500</v>
          </cell>
          <cell r="B1843">
            <v>0</v>
          </cell>
          <cell r="C1843" t="str">
            <v>FT</v>
          </cell>
          <cell r="D1843" t="str">
            <v>GUARDRAIL, TYPE MGS</v>
          </cell>
          <cell r="F1843">
            <v>0</v>
          </cell>
          <cell r="G1843">
            <v>0</v>
          </cell>
        </row>
        <row r="1844">
          <cell r="A1844" t="str">
            <v>605E13501</v>
          </cell>
          <cell r="B1844">
            <v>0</v>
          </cell>
          <cell r="C1844" t="str">
            <v>FT</v>
          </cell>
          <cell r="D1844" t="str">
            <v>GUARDRAIL, TYPE MGS, AS PER PLAN</v>
          </cell>
          <cell r="F1844">
            <v>0</v>
          </cell>
          <cell r="G1844">
            <v>0</v>
          </cell>
        </row>
        <row r="1845">
          <cell r="A1845" t="str">
            <v>605E13510</v>
          </cell>
          <cell r="B1845">
            <v>0</v>
          </cell>
          <cell r="C1845" t="str">
            <v>FT</v>
          </cell>
          <cell r="D1845" t="str">
            <v>GUARDRAIL, TYPE MGS WITH LONG POSTS</v>
          </cell>
          <cell r="F1845">
            <v>0</v>
          </cell>
          <cell r="G1845">
            <v>0</v>
          </cell>
        </row>
        <row r="1846">
          <cell r="A1846" t="str">
            <v>605E14000</v>
          </cell>
          <cell r="B1846">
            <v>0</v>
          </cell>
          <cell r="C1846" t="str">
            <v>FT</v>
          </cell>
          <cell r="D1846" t="str">
            <v>GUARDRAIL, TYPE MGS WITH LONG POSTS, AS PER PLAN</v>
          </cell>
          <cell r="F1846">
            <v>0</v>
          </cell>
          <cell r="G1846">
            <v>0</v>
          </cell>
        </row>
        <row r="1847">
          <cell r="A1847" t="str">
            <v>605E14001</v>
          </cell>
          <cell r="B1847">
            <v>0</v>
          </cell>
          <cell r="C1847" t="str">
            <v>FT</v>
          </cell>
          <cell r="D1847" t="str">
            <v>GUARDRAIL, TYPE MGS HALF POST SPACING</v>
          </cell>
          <cell r="F1847">
            <v>0</v>
          </cell>
          <cell r="G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  <cell r="G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  <cell r="G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  <cell r="G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  <cell r="G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  <cell r="G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  <cell r="G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  <cell r="G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  <cell r="G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0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FT</v>
          </cell>
          <cell r="D1858" t="str">
            <v>GUARDRAIL, BARRIER DESIGN, TYPE 5, AS PER PLAN</v>
          </cell>
          <cell r="F1858">
            <v>0</v>
          </cell>
          <cell r="G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FT</v>
          </cell>
          <cell r="D1859" t="str">
            <v>GUARDRAIL, BARRIER DESIGN, TYPE MGS</v>
          </cell>
          <cell r="F1859">
            <v>0</v>
          </cell>
          <cell r="G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FT</v>
          </cell>
          <cell r="D1860" t="str">
            <v>GUARDRAIL, BARRIER DESIGN, TYPE MGS, AS PER PLAN</v>
          </cell>
          <cell r="F1860">
            <v>0</v>
          </cell>
          <cell r="G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FT</v>
          </cell>
          <cell r="D1861" t="str">
            <v>GUARDRAIL REBUILT</v>
          </cell>
          <cell r="F1861">
            <v>0</v>
          </cell>
          <cell r="G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FT</v>
          </cell>
          <cell r="D1862" t="str">
            <v>GUARDRAIL REBUILT, AS PER PLAN</v>
          </cell>
          <cell r="F1862">
            <v>0</v>
          </cell>
          <cell r="G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FT</v>
          </cell>
          <cell r="D1863" t="str">
            <v>GUARDRAIL REBUILT, TYPE MGS</v>
          </cell>
          <cell r="F1863">
            <v>1</v>
          </cell>
          <cell r="G1863">
            <v>0</v>
          </cell>
        </row>
        <row r="1864">
          <cell r="A1864" t="str">
            <v>606E10900</v>
          </cell>
          <cell r="B1864" t="str">
            <v>Y</v>
          </cell>
          <cell r="C1864" t="str">
            <v>FT</v>
          </cell>
          <cell r="D1864" t="str">
            <v>GUARDRAIL REBUILT, TYPE MGS, AS PER PLAN</v>
          </cell>
          <cell r="F1864">
            <v>1</v>
          </cell>
          <cell r="G1864">
            <v>0</v>
          </cell>
        </row>
        <row r="1865">
          <cell r="A1865" t="str">
            <v>606E10920</v>
          </cell>
          <cell r="B1865" t="str">
            <v>Y</v>
          </cell>
          <cell r="C1865" t="str">
            <v>FT</v>
          </cell>
          <cell r="D1865" t="str">
            <v>GUARDRAIL REBUILT, TYPE 5MR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GUARDRAIL REBUILT, TYPE 5MR, AS PER PLAN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FT</v>
          </cell>
          <cell r="D1867" t="str">
            <v>GUARDRAIL REBUILT, TYPE 4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B1868">
            <v>0</v>
          </cell>
          <cell r="C1868" t="str">
            <v>FT</v>
          </cell>
          <cell r="D1868" t="str">
            <v>GUARDRAIL REBUILT, TYPE 5</v>
          </cell>
          <cell r="F1868">
            <v>0</v>
          </cell>
          <cell r="G1868">
            <v>0</v>
          </cell>
        </row>
        <row r="1869">
          <cell r="A1869" t="str">
            <v>606E11001</v>
          </cell>
          <cell r="B1869">
            <v>0</v>
          </cell>
          <cell r="C1869" t="str">
            <v>FT</v>
          </cell>
          <cell r="D1869" t="str">
            <v>GUARDRAIL REBUILT, TYPE 5, AS PER PLAN</v>
          </cell>
          <cell r="F1869">
            <v>0</v>
          </cell>
          <cell r="G1869">
            <v>0</v>
          </cell>
        </row>
        <row r="1870">
          <cell r="A1870" t="str">
            <v>606E12000</v>
          </cell>
          <cell r="B1870">
            <v>0</v>
          </cell>
          <cell r="C1870" t="str">
            <v>FT</v>
          </cell>
          <cell r="D1870" t="str">
            <v>GUARDRAIL REBUILT, TYPE 5, USING 9 FOOT POSTS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B1871">
            <v>0</v>
          </cell>
          <cell r="C1871" t="str">
            <v>FT</v>
          </cell>
          <cell r="D1871" t="str">
            <v>GUARDRAIL REBUILT, TYPE 5, USING 9 FOOT POSTS, AS PER PLAN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B1872">
            <v>0</v>
          </cell>
          <cell r="C1872" t="str">
            <v>FT</v>
          </cell>
          <cell r="D1872" t="str">
            <v>GUARDRAIL REBUILT, TYPE MGS WITH LONG POSTS</v>
          </cell>
          <cell r="F1872">
            <v>0</v>
          </cell>
          <cell r="G1872">
            <v>0</v>
          </cell>
        </row>
        <row r="1873">
          <cell r="A1873" t="str">
            <v>606E13000</v>
          </cell>
          <cell r="B1873">
            <v>0</v>
          </cell>
          <cell r="C1873" t="str">
            <v>FT</v>
          </cell>
          <cell r="D1873" t="str">
            <v>GUARDRAIL REBUILT, TYPE MGS WITH LONG POSTS, AS PER PLAN</v>
          </cell>
          <cell r="F1873">
            <v>0</v>
          </cell>
          <cell r="G1873">
            <v>0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>
            <v>0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>
            <v>0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>
            <v>0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>
            <v>0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>
            <v>0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>
            <v>0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>
            <v>0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>
            <v>0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>
            <v>0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>
            <v>0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  <cell r="G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  <cell r="G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  <cell r="G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  <cell r="G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  <cell r="G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  <cell r="G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  <cell r="G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  <cell r="G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  <cell r="G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  <cell r="G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  <cell r="G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  <cell r="G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  <cell r="G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  <cell r="G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  <cell r="G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  <cell r="G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  <cell r="G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  <cell r="G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  <cell r="G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  <cell r="G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>
            <v>0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>
            <v>0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>
            <v>0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>
            <v>0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>
            <v>0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>
            <v>0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>
            <v>0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  <cell r="G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  <cell r="G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  <cell r="G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  <cell r="G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>
            <v>0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  <cell r="G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  <cell r="G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  <cell r="G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  <cell r="G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  <cell r="G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  <cell r="G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  <cell r="G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  <cell r="G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>
            <v>0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>
            <v>0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  <cell r="G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  <cell r="G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>
            <v>0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>
            <v>0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  <cell r="G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  <cell r="G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  <cell r="G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  <cell r="G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  <cell r="G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  <cell r="G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  <cell r="G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  <cell r="G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  <cell r="G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  <cell r="G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  <cell r="G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  <cell r="G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  <cell r="G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  <cell r="G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  <cell r="G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  <cell r="G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  <cell r="G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  <cell r="G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  <cell r="G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  <cell r="G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  <cell r="G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  <cell r="G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  <cell r="G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  <cell r="G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  <cell r="G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  <cell r="G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  <cell r="G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  <cell r="G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  <cell r="G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  <cell r="G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  <cell r="G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>
            <v>0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>
            <v>0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  <cell r="G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  <cell r="G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>
            <v>0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>
            <v>0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>
            <v>0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>
            <v>0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>
            <v>0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>
            <v>0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>
            <v>0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>
            <v>0</v>
          </cell>
        </row>
        <row r="2022">
          <cell r="A2022" t="str">
            <v>606E33050</v>
          </cell>
          <cell r="B2022">
            <v>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>
            <v>0</v>
          </cell>
        </row>
        <row r="2023">
          <cell r="A2023" t="str">
            <v>606E33051</v>
          </cell>
          <cell r="B2023">
            <v>0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>
            <v>0</v>
          </cell>
        </row>
        <row r="2024">
          <cell r="A2024" t="str">
            <v>606E33500</v>
          </cell>
          <cell r="B2024">
            <v>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>
            <v>0</v>
          </cell>
        </row>
        <row r="2025">
          <cell r="A2025" t="str">
            <v>606E33600</v>
          </cell>
          <cell r="B2025">
            <v>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>
            <v>0</v>
          </cell>
        </row>
        <row r="2026">
          <cell r="A2026" t="str">
            <v>606E33601</v>
          </cell>
          <cell r="B2026">
            <v>0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>
            <v>0</v>
          </cell>
        </row>
        <row r="2027">
          <cell r="A2027" t="str">
            <v>606E34000</v>
          </cell>
          <cell r="B2027">
            <v>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>
            <v>0</v>
          </cell>
        </row>
        <row r="2028">
          <cell r="A2028" t="str">
            <v>606E34001</v>
          </cell>
          <cell r="B2028">
            <v>0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>
            <v>0</v>
          </cell>
        </row>
        <row r="2029">
          <cell r="A2029" t="str">
            <v>606E34100</v>
          </cell>
          <cell r="B2029">
            <v>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>
            <v>0</v>
          </cell>
        </row>
        <row r="2030">
          <cell r="A2030" t="str">
            <v>606E34101</v>
          </cell>
          <cell r="B2030">
            <v>0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>
            <v>0</v>
          </cell>
        </row>
        <row r="2031">
          <cell r="A2031" t="str">
            <v>606E35000</v>
          </cell>
          <cell r="B2031">
            <v>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>
            <v>0</v>
          </cell>
        </row>
        <row r="2032">
          <cell r="A2032" t="str">
            <v>606E35001</v>
          </cell>
          <cell r="B2032">
            <v>0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>
            <v>0</v>
          </cell>
        </row>
        <row r="2033">
          <cell r="A2033" t="str">
            <v>606E35002</v>
          </cell>
          <cell r="B2033">
            <v>0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  <cell r="G2033">
            <v>0</v>
          </cell>
        </row>
        <row r="2034">
          <cell r="A2034" t="str">
            <v>606E35003</v>
          </cell>
          <cell r="B2034">
            <v>0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  <cell r="G2034">
            <v>0</v>
          </cell>
        </row>
        <row r="2035">
          <cell r="A2035" t="str">
            <v>606E35004</v>
          </cell>
          <cell r="B2035">
            <v>0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>
            <v>0</v>
          </cell>
        </row>
        <row r="2036">
          <cell r="A2036" t="str">
            <v>606E35005</v>
          </cell>
          <cell r="B2036">
            <v>0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>
            <v>0</v>
          </cell>
        </row>
        <row r="2037">
          <cell r="A2037" t="str">
            <v>606E35006</v>
          </cell>
          <cell r="B2037">
            <v>0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  <cell r="G2037">
            <v>0</v>
          </cell>
        </row>
        <row r="2038">
          <cell r="A2038" t="str">
            <v>606E35007</v>
          </cell>
          <cell r="B2038">
            <v>0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  <cell r="G2038">
            <v>0</v>
          </cell>
        </row>
        <row r="2039">
          <cell r="A2039" t="str">
            <v>606E35008</v>
          </cell>
          <cell r="B2039">
            <v>0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  <cell r="G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  <cell r="G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>
            <v>0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>
            <v>0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  <cell r="G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  <cell r="G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>
            <v>0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>
            <v>0</v>
          </cell>
        </row>
        <row r="2048">
          <cell r="A2048" t="str">
            <v>606E35102</v>
          </cell>
          <cell r="B2048">
            <v>0</v>
          </cell>
          <cell r="C2048" t="str">
            <v>EACH</v>
          </cell>
          <cell r="D2048" t="str">
            <v>IMPACT ATTENUATOR, TYPE 3 UNIDIRECTIONAL</v>
          </cell>
          <cell r="F2048">
            <v>0</v>
          </cell>
          <cell r="G2048">
            <v>0</v>
          </cell>
        </row>
        <row r="2049">
          <cell r="A2049" t="str">
            <v>606E35103</v>
          </cell>
          <cell r="B2049">
            <v>0</v>
          </cell>
          <cell r="C2049" t="str">
            <v>EACH</v>
          </cell>
          <cell r="D2049" t="str">
            <v>IMPACT ATTENUATOR, TYPE 3 UNIDIRECTIONAL, AS PER PLAN</v>
          </cell>
          <cell r="F2049">
            <v>0</v>
          </cell>
          <cell r="G2049">
            <v>0</v>
          </cell>
        </row>
        <row r="2050">
          <cell r="A2050" t="str">
            <v>606E35110</v>
          </cell>
          <cell r="B2050">
            <v>0</v>
          </cell>
          <cell r="C2050" t="str">
            <v>EACH</v>
          </cell>
          <cell r="D2050" t="str">
            <v>IMPACT ATTENUATOR, TYPE 3 (BIDIRECTIONAL)</v>
          </cell>
          <cell r="F2050">
            <v>0</v>
          </cell>
          <cell r="G2050">
            <v>0</v>
          </cell>
        </row>
        <row r="2051">
          <cell r="A2051" t="str">
            <v>606E35111</v>
          </cell>
          <cell r="B2051">
            <v>0</v>
          </cell>
          <cell r="C2051" t="str">
            <v>EACH</v>
          </cell>
          <cell r="D2051" t="str">
            <v>IMPACT ATTENUATOR REBUILT, TYPE 1 (UNIDIRECTIONAL), AS PER PLAN</v>
          </cell>
          <cell r="F2051">
            <v>0</v>
          </cell>
          <cell r="G2051">
            <v>0</v>
          </cell>
        </row>
        <row r="2052">
          <cell r="A2052" t="str">
            <v>606E35112</v>
          </cell>
          <cell r="B2052">
            <v>0</v>
          </cell>
          <cell r="C2052" t="str">
            <v>EACH</v>
          </cell>
          <cell r="D2052" t="str">
            <v>IMPACT ATTENUATOR REBUILT, TYPE 1 (BIDIRECTIONAL), AS PER PLAN</v>
          </cell>
          <cell r="F2052">
            <v>0</v>
          </cell>
          <cell r="G2052">
            <v>0</v>
          </cell>
        </row>
        <row r="2053">
          <cell r="A2053" t="str">
            <v>606E35113</v>
          </cell>
          <cell r="B2053">
            <v>0</v>
          </cell>
          <cell r="C2053" t="str">
            <v>EACH</v>
          </cell>
          <cell r="D2053" t="str">
            <v>QUADGARD WHEEL DEFLECTOR ASSEMBLY</v>
          </cell>
          <cell r="F2053">
            <v>0</v>
          </cell>
          <cell r="G2053">
            <v>0</v>
          </cell>
        </row>
        <row r="2054">
          <cell r="A2054" t="str">
            <v>606E35120</v>
          </cell>
          <cell r="B2054">
            <v>0</v>
          </cell>
          <cell r="C2054" t="str">
            <v>EACH</v>
          </cell>
          <cell r="D2054" t="str">
            <v>IMPACT ATTENUATOR, MISC.: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B2055">
            <v>0</v>
          </cell>
          <cell r="C2055" t="str">
            <v>LS</v>
          </cell>
          <cell r="D2055" t="str">
            <v>IMPACT ATTENUATOR, MISC.: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B2056">
            <v>0</v>
          </cell>
          <cell r="C2056" t="str">
            <v>EACH</v>
          </cell>
          <cell r="D2056" t="str">
            <v>THRIE BEAM BULLNOSE</v>
          </cell>
          <cell r="F2056">
            <v>0</v>
          </cell>
          <cell r="G2056">
            <v>0</v>
          </cell>
        </row>
        <row r="2057">
          <cell r="A2057" t="str">
            <v>606E35131</v>
          </cell>
          <cell r="B2057">
            <v>0</v>
          </cell>
          <cell r="C2057" t="str">
            <v>EACH</v>
          </cell>
          <cell r="D2057" t="str">
            <v>GUARDRAIL REBUILT, THRIE BEAM BULLNOSE</v>
          </cell>
          <cell r="F2057">
            <v>0</v>
          </cell>
          <cell r="G2057">
            <v>0</v>
          </cell>
        </row>
        <row r="2058">
          <cell r="A2058" t="str">
            <v>606E35140</v>
          </cell>
          <cell r="B2058">
            <v>0</v>
          </cell>
          <cell r="C2058" t="str">
            <v>FT</v>
          </cell>
          <cell r="D2058" t="str">
            <v>THRIE BEAM GUARDRAIL</v>
          </cell>
          <cell r="F2058">
            <v>0</v>
          </cell>
          <cell r="G2058">
            <v>0</v>
          </cell>
        </row>
        <row r="2059">
          <cell r="A2059" t="str">
            <v>606E35141</v>
          </cell>
          <cell r="B2059">
            <v>0</v>
          </cell>
          <cell r="C2059" t="str">
            <v>FT</v>
          </cell>
          <cell r="D2059" t="str">
            <v>GUARDRAIL REBUILT, THRIE BEAM GUARDRAIL</v>
          </cell>
          <cell r="F2059">
            <v>0</v>
          </cell>
          <cell r="G2059">
            <v>0</v>
          </cell>
        </row>
        <row r="2060">
          <cell r="A2060" t="str">
            <v>606E35150</v>
          </cell>
          <cell r="B2060">
            <v>0</v>
          </cell>
          <cell r="C2060" t="str">
            <v>FT</v>
          </cell>
          <cell r="D2060" t="str">
            <v>GUARDRAIL, MISC.: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B2061">
            <v>0</v>
          </cell>
          <cell r="C2061" t="str">
            <v>EACH</v>
          </cell>
          <cell r="D2061" t="str">
            <v>GUARDRAIL, MISC.: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B2062">
            <v>0</v>
          </cell>
          <cell r="C2062" t="str">
            <v>LS</v>
          </cell>
          <cell r="D2062" t="str">
            <v>GUARDRAIL, MISC.: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B2063">
            <v>0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B2064">
            <v>0</v>
          </cell>
          <cell r="C2064" t="str">
            <v>EACH</v>
          </cell>
          <cell r="D2064" t="str">
            <v>ANCHOR ASSEMBLY, MISC.: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B2065">
            <v>0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  <cell r="G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  <cell r="G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FT</v>
          </cell>
          <cell r="D2068" t="str">
            <v>FENCE, TYPE 47RA</v>
          </cell>
          <cell r="F2068">
            <v>0</v>
          </cell>
          <cell r="G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FENCE, TYPE 47RA, AS PER PLAN</v>
          </cell>
          <cell r="F2069">
            <v>0</v>
          </cell>
          <cell r="G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FENCE REBUILT, TYPE 47</v>
          </cell>
          <cell r="F2070">
            <v>1</v>
          </cell>
          <cell r="G2070">
            <v>0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FENCE REBUILT, TYPE 47, AS PER PLAN</v>
          </cell>
          <cell r="F2071">
            <v>0</v>
          </cell>
          <cell r="G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FENCE, TYPE CL</v>
          </cell>
          <cell r="F2072">
            <v>0</v>
          </cell>
          <cell r="G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FT</v>
          </cell>
          <cell r="D2073" t="str">
            <v>FENCE, TYPE CL, AS PER PLAN</v>
          </cell>
          <cell r="F2073">
            <v>0</v>
          </cell>
          <cell r="G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FT</v>
          </cell>
          <cell r="D2074" t="str">
            <v>FENCE, TYPE CL, MISC.:</v>
          </cell>
          <cell r="F2074">
            <v>0</v>
          </cell>
          <cell r="G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FT</v>
          </cell>
          <cell r="D2075" t="str">
            <v>FENCE, TYPE CL (GALVANIZED)</v>
          </cell>
          <cell r="F2075">
            <v>0</v>
          </cell>
          <cell r="G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FT</v>
          </cell>
          <cell r="D2076" t="str">
            <v>FENCE REBUILT, TYPE CL</v>
          </cell>
          <cell r="F2076">
            <v>0</v>
          </cell>
          <cell r="G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FT</v>
          </cell>
          <cell r="D2077" t="str">
            <v>FENCE REBUILT, TYPE CL, AS PER PLAN</v>
          </cell>
          <cell r="F2077">
            <v>0</v>
          </cell>
          <cell r="G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FT</v>
          </cell>
          <cell r="D2078" t="str">
            <v>FENCE, TYPE CLT</v>
          </cell>
          <cell r="F2078">
            <v>0</v>
          </cell>
          <cell r="G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FT</v>
          </cell>
          <cell r="D2079" t="str">
            <v>FENCE, TYPE CLT, AS PER PLAN</v>
          </cell>
          <cell r="F2079">
            <v>0</v>
          </cell>
          <cell r="G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FT</v>
          </cell>
          <cell r="D2080" t="str">
            <v>FENCE REBUILT, TYPE CLT</v>
          </cell>
          <cell r="F2080">
            <v>0</v>
          </cell>
          <cell r="G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FT</v>
          </cell>
          <cell r="D2081" t="str">
            <v>FENCE REBUILT, TYPE CLT, AS PER PLAN</v>
          </cell>
          <cell r="F2081">
            <v>0</v>
          </cell>
          <cell r="G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FT</v>
          </cell>
          <cell r="D2082" t="str">
            <v>FENCE REBUILT</v>
          </cell>
          <cell r="F2082">
            <v>0</v>
          </cell>
          <cell r="G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FT</v>
          </cell>
          <cell r="D2083" t="str">
            <v>FENCE REBUILT, AS PER PLAN</v>
          </cell>
          <cell r="F2083">
            <v>0</v>
          </cell>
          <cell r="G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FT</v>
          </cell>
          <cell r="D2084" t="str">
            <v>FENCE, SNOW</v>
          </cell>
          <cell r="F2084">
            <v>0</v>
          </cell>
          <cell r="G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FT</v>
          </cell>
          <cell r="D2085" t="str">
            <v>FENCE, SNOW, AS PER PLAN</v>
          </cell>
          <cell r="F2085">
            <v>0</v>
          </cell>
          <cell r="G2085">
            <v>0</v>
          </cell>
        </row>
        <row r="2086">
          <cell r="A2086" t="str">
            <v>606E60002</v>
          </cell>
          <cell r="B2086">
            <v>0</v>
          </cell>
          <cell r="C2086" t="str">
            <v>FT</v>
          </cell>
          <cell r="D2086" t="str">
            <v>FENCE REMOVED AND REBUILT</v>
          </cell>
          <cell r="F2086">
            <v>0</v>
          </cell>
          <cell r="G2086">
            <v>0</v>
          </cell>
        </row>
        <row r="2087">
          <cell r="A2087" t="str">
            <v>606E60012</v>
          </cell>
          <cell r="B2087">
            <v>0</v>
          </cell>
          <cell r="C2087" t="str">
            <v>FT</v>
          </cell>
          <cell r="D2087" t="str">
            <v>FENCE REMOVED AND REBUILT, AS PER PLAN</v>
          </cell>
          <cell r="F2087">
            <v>0</v>
          </cell>
          <cell r="G2087">
            <v>0</v>
          </cell>
        </row>
        <row r="2088">
          <cell r="A2088" t="str">
            <v>606E60013</v>
          </cell>
          <cell r="B2088">
            <v>0</v>
          </cell>
          <cell r="C2088" t="str">
            <v>FT</v>
          </cell>
          <cell r="D2088" t="str">
            <v>VANDAL PROTECTION FENCE, 6' STRAIGHT, COATED FABRIC</v>
          </cell>
          <cell r="F2088">
            <v>0</v>
          </cell>
          <cell r="G2088">
            <v>0</v>
          </cell>
        </row>
        <row r="2089">
          <cell r="A2089" t="str">
            <v>606E60022</v>
          </cell>
          <cell r="B2089">
            <v>0</v>
          </cell>
          <cell r="C2089" t="str">
            <v>FT</v>
          </cell>
          <cell r="D2089" t="str">
            <v>VANDAL PROTECTION FENCE, 6' STRAIGHT, COATED FABRIC, AS PER PLAN</v>
          </cell>
          <cell r="F2089">
            <v>1</v>
          </cell>
          <cell r="G2089">
            <v>0</v>
          </cell>
        </row>
        <row r="2090">
          <cell r="A2090" t="str">
            <v>606E60023</v>
          </cell>
          <cell r="B2090">
            <v>0</v>
          </cell>
          <cell r="C2090" t="str">
            <v>FT</v>
          </cell>
          <cell r="D2090" t="str">
            <v>VANDAL PROTECTION FENCE, 8' STRAIGHT, COATED FABRIC</v>
          </cell>
          <cell r="F2090">
            <v>1</v>
          </cell>
          <cell r="G2090">
            <v>0</v>
          </cell>
        </row>
        <row r="2091">
          <cell r="A2091" t="str">
            <v>606E60028</v>
          </cell>
          <cell r="B2091">
            <v>0</v>
          </cell>
          <cell r="C2091" t="str">
            <v>FT</v>
          </cell>
          <cell r="D2091" t="str">
            <v>VANDAL PROTECTION FENCE, 8' STRAIGHT, COATED FABRIC, AS PER PLAN</v>
          </cell>
          <cell r="F2091">
            <v>1</v>
          </cell>
          <cell r="G2091">
            <v>0</v>
          </cell>
        </row>
        <row r="2092">
          <cell r="A2092" t="str">
            <v>606E60029</v>
          </cell>
          <cell r="B2092">
            <v>0</v>
          </cell>
          <cell r="C2092" t="str">
            <v>FT</v>
          </cell>
          <cell r="D2092" t="str">
            <v>VANDAL PROTECTION FENCE, 10' CURVED, COATED FABRIC</v>
          </cell>
          <cell r="F2092">
            <v>1</v>
          </cell>
          <cell r="G2092">
            <v>0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>
            <v>0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>
            <v>0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>
            <v>0</v>
          </cell>
        </row>
        <row r="2096">
          <cell r="A2096" t="str">
            <v>606E60051</v>
          </cell>
          <cell r="B2096">
            <v>0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>
            <v>0</v>
          </cell>
        </row>
        <row r="2097">
          <cell r="A2097" t="str">
            <v>606E60060</v>
          </cell>
          <cell r="B2097">
            <v>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  <cell r="G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  <cell r="G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  <cell r="G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0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0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  <cell r="G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  <cell r="G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  <cell r="G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  <cell r="G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0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0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0</v>
          </cell>
        </row>
        <row r="2109">
          <cell r="A2109" t="str">
            <v>606E99000</v>
          </cell>
          <cell r="B2109" t="str">
            <v>Y</v>
          </cell>
          <cell r="C2109" t="str">
            <v>FT</v>
          </cell>
          <cell r="D2109" t="str">
            <v>FENCE, MISC.: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FENCE, MISC.: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  <cell r="G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  <cell r="G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  <cell r="G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  <cell r="G2115">
            <v>0</v>
          </cell>
        </row>
        <row r="2116">
          <cell r="A2116" t="str">
            <v>607E16000</v>
          </cell>
          <cell r="B2116">
            <v>0</v>
          </cell>
          <cell r="C2116" t="str">
            <v>SF</v>
          </cell>
          <cell r="D2116" t="str">
            <v>4-1/2" CONCRETE WALK, AS PER PLAN</v>
          </cell>
          <cell r="F2116">
            <v>0</v>
          </cell>
          <cell r="G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  <cell r="G2117">
            <v>0</v>
          </cell>
        </row>
        <row r="2118">
          <cell r="A2118" t="str">
            <v>607E20000</v>
          </cell>
          <cell r="B2118">
            <v>0</v>
          </cell>
          <cell r="C2118" t="str">
            <v>SF</v>
          </cell>
          <cell r="D2118" t="str">
            <v>5" CONCRETE WALK, AS PER PLAN</v>
          </cell>
          <cell r="F2118">
            <v>0</v>
          </cell>
          <cell r="G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  <cell r="G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0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  <cell r="G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  <cell r="G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  <cell r="G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  <cell r="G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  <cell r="G2125">
            <v>0</v>
          </cell>
        </row>
        <row r="2126">
          <cell r="A2126" t="str">
            <v>607E23004</v>
          </cell>
          <cell r="B2126">
            <v>0</v>
          </cell>
          <cell r="C2126" t="str">
            <v>SF</v>
          </cell>
          <cell r="D2126" t="str">
            <v>2" ASPHALT CONCRETE WALK, AS PER PLAN</v>
          </cell>
          <cell r="F2126">
            <v>0</v>
          </cell>
          <cell r="G2126">
            <v>0</v>
          </cell>
        </row>
        <row r="2127">
          <cell r="A2127" t="str">
            <v>607E23005</v>
          </cell>
          <cell r="B2127">
            <v>0</v>
          </cell>
          <cell r="C2127" t="str">
            <v>SF</v>
          </cell>
          <cell r="D2127" t="str">
            <v>3" ASPHALT CONCRETE WALK</v>
          </cell>
          <cell r="F2127">
            <v>0</v>
          </cell>
          <cell r="G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  <cell r="G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  <cell r="G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  <cell r="G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  <cell r="G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  <cell r="G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  <cell r="G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  <cell r="G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  <cell r="G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  <cell r="G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  <cell r="G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  <cell r="G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  <cell r="G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  <cell r="G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  <cell r="G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  <cell r="G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  <cell r="G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  <cell r="G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SANDSTONE CURB</v>
          </cell>
          <cell r="F2145">
            <v>0</v>
          </cell>
          <cell r="G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SANDSTONE CURB, AS PER PLAN</v>
          </cell>
          <cell r="F2146">
            <v>0</v>
          </cell>
          <cell r="G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  <cell r="G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  <cell r="G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  <cell r="G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  <cell r="G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  <cell r="G2151">
            <v>0</v>
          </cell>
        </row>
        <row r="2152">
          <cell r="A2152" t="str">
            <v>607E61100</v>
          </cell>
          <cell r="B2152">
            <v>0</v>
          </cell>
          <cell r="C2152" t="str">
            <v>FT</v>
          </cell>
          <cell r="D2152" t="str">
            <v>CURB, TYPE 2-A, AS PER PLAN</v>
          </cell>
          <cell r="F2152">
            <v>0</v>
          </cell>
          <cell r="G2152">
            <v>0</v>
          </cell>
        </row>
        <row r="2153">
          <cell r="A2153" t="str">
            <v>607E61101</v>
          </cell>
          <cell r="B2153">
            <v>0</v>
          </cell>
          <cell r="C2153" t="str">
            <v>FT</v>
          </cell>
          <cell r="D2153" t="str">
            <v>CURB, TYPE 2-B</v>
          </cell>
          <cell r="F2153">
            <v>0</v>
          </cell>
          <cell r="G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  <cell r="G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  <cell r="G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  <cell r="G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  <cell r="G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0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0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0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0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  <cell r="G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  <cell r="G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  <cell r="G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  <cell r="G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  <cell r="G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  <cell r="G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  <cell r="G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  <cell r="G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  <cell r="G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  <cell r="G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  <cell r="G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  <cell r="G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  <cell r="G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  <cell r="G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  <cell r="G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  <cell r="G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  <cell r="G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  <cell r="G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  <cell r="G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  <cell r="G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  <cell r="G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  <cell r="G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  <cell r="G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  <cell r="G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  <cell r="G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  <cell r="G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  <cell r="G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  <cell r="G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  <cell r="G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0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0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0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  <cell r="G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  <cell r="G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  <cell r="G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  <cell r="G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  <cell r="G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  <cell r="G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  <cell r="G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  <cell r="G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  <cell r="G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  <cell r="G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  <cell r="G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  <cell r="G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  <cell r="G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  <cell r="G2207">
            <v>0</v>
          </cell>
        </row>
        <row r="2208">
          <cell r="A2208" t="str">
            <v>609E22000</v>
          </cell>
          <cell r="B2208">
            <v>0</v>
          </cell>
          <cell r="C2208" t="str">
            <v>FT</v>
          </cell>
          <cell r="D2208" t="str">
            <v>CURB, TYPE 3-B</v>
          </cell>
          <cell r="F2208">
            <v>0</v>
          </cell>
          <cell r="G2208">
            <v>0</v>
          </cell>
        </row>
        <row r="2209">
          <cell r="A2209" t="str">
            <v>609E22001</v>
          </cell>
          <cell r="B2209">
            <v>0</v>
          </cell>
          <cell r="C2209" t="str">
            <v>FT</v>
          </cell>
          <cell r="D2209" t="str">
            <v>CURB, TYPE 3-B, AS PER PLAN</v>
          </cell>
          <cell r="F2209">
            <v>0</v>
          </cell>
          <cell r="G2209">
            <v>0</v>
          </cell>
        </row>
        <row r="2210">
          <cell r="A2210" t="str">
            <v>609E23000</v>
          </cell>
          <cell r="B2210">
            <v>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  <cell r="G2210">
            <v>0</v>
          </cell>
        </row>
        <row r="2211">
          <cell r="A2211" t="str">
            <v>609E23001</v>
          </cell>
          <cell r="B2211">
            <v>0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  <cell r="G2211">
            <v>0</v>
          </cell>
        </row>
        <row r="2212">
          <cell r="A2212" t="str">
            <v>609E24000</v>
          </cell>
          <cell r="B2212">
            <v>0</v>
          </cell>
          <cell r="C2212" t="str">
            <v>FT</v>
          </cell>
          <cell r="D2212" t="str">
            <v>CURB, TYPE 4-A</v>
          </cell>
          <cell r="F2212">
            <v>0</v>
          </cell>
          <cell r="G2212">
            <v>0</v>
          </cell>
        </row>
        <row r="2213">
          <cell r="A2213" t="str">
            <v>609E24001</v>
          </cell>
          <cell r="B2213">
            <v>0</v>
          </cell>
          <cell r="C2213" t="str">
            <v>FT</v>
          </cell>
          <cell r="D2213" t="str">
            <v>CURB, TYPE 4-A, AS PER PLAN</v>
          </cell>
          <cell r="F2213">
            <v>0</v>
          </cell>
          <cell r="G2213">
            <v>0</v>
          </cell>
        </row>
        <row r="2214">
          <cell r="A2214" t="str">
            <v>609E24500</v>
          </cell>
          <cell r="B2214">
            <v>0</v>
          </cell>
          <cell r="C2214" t="str">
            <v>FT</v>
          </cell>
          <cell r="D2214" t="str">
            <v>CURB, TYPE 4-B</v>
          </cell>
          <cell r="F2214">
            <v>0</v>
          </cell>
          <cell r="G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  <cell r="G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  <cell r="G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  <cell r="G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  <cell r="G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  <cell r="G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  <cell r="G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  <cell r="G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  <cell r="G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  <cell r="G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  <cell r="G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  <cell r="G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>
            <v>0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>
            <v>0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>
            <v>0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B2238">
            <v>0</v>
          </cell>
          <cell r="C2238" t="str">
            <v>FT</v>
          </cell>
          <cell r="D2238" t="str">
            <v>8" CONDUIT, TYPE B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  <cell r="G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  <cell r="G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  <cell r="G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  <cell r="G2243">
            <v>0</v>
          </cell>
        </row>
        <row r="2244">
          <cell r="A2244" t="str">
            <v>609E72000</v>
          </cell>
          <cell r="B2244">
            <v>0</v>
          </cell>
          <cell r="C2244" t="str">
            <v>FT</v>
          </cell>
          <cell r="D2244" t="str">
            <v>8" CONDUIT, TYPE E</v>
          </cell>
          <cell r="F2244">
            <v>0</v>
          </cell>
          <cell r="G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  <cell r="G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  <cell r="G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  <cell r="G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  <cell r="G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  <cell r="G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  <cell r="G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  <cell r="G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  <cell r="G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  <cell r="G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FT</v>
          </cell>
          <cell r="D2259" t="str">
            <v>12" CONDUIT, TYPE A, AS PER PLAN</v>
          </cell>
          <cell r="F2259">
            <v>0</v>
          </cell>
          <cell r="G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B2264">
            <v>0</v>
          </cell>
          <cell r="C2264" t="str">
            <v>FT</v>
          </cell>
          <cell r="D2264" t="str">
            <v>12" CONDUIT, TYPE D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FT</v>
          </cell>
          <cell r="D2265" t="str">
            <v>12" CONDUIT, TYPE D, AS PER PLAN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B2270">
            <v>0</v>
          </cell>
          <cell r="C2270" t="str">
            <v>FT</v>
          </cell>
          <cell r="D2270" t="str">
            <v>15" CONDUIT, TYPE A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  <cell r="G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  <cell r="G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  <cell r="G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  <cell r="G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>
            <v>0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>
            <v>0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>
            <v>0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>
            <v>0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>
            <v>0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>
            <v>0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>
            <v>0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>
            <v>0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>
            <v>0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>
            <v>0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>
            <v>0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>
            <v>0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>
            <v>0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>
            <v>0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>
            <v>0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>
            <v>0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>
            <v>0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>
            <v>0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>
            <v>0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>
            <v>0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>
            <v>0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>
            <v>0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>
            <v>0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>
            <v>0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>
            <v>0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>
            <v>0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>
            <v>0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>
            <v>0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>
            <v>0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>
            <v>0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>
            <v>0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  <cell r="G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  <cell r="G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  <cell r="G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  <cell r="G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  <cell r="G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  <cell r="G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  <cell r="G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  <cell r="G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  <cell r="G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  <cell r="G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  <cell r="G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  <cell r="G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  <cell r="G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  <cell r="G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  <cell r="G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  <cell r="G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  <cell r="G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  <cell r="G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  <cell r="G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  <cell r="G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  <cell r="G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  <cell r="G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  <cell r="G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  <cell r="G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  <cell r="G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  <cell r="G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  <cell r="G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  <cell r="G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  <cell r="G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  <cell r="G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  <cell r="G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  <cell r="G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  <cell r="G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  <cell r="G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  <cell r="G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  <cell r="G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  <cell r="G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  <cell r="G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  <cell r="G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  <cell r="G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  <cell r="G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  <cell r="G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  <cell r="G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  <cell r="G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  <cell r="G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  <cell r="G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  <cell r="G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  <cell r="G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  <cell r="G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  <cell r="G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  <cell r="G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  <cell r="G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  <cell r="G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  <cell r="G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  <cell r="G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  <cell r="G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  <cell r="G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  <cell r="G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  <cell r="G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  <cell r="G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  <cell r="G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  <cell r="G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  <cell r="G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  <cell r="G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  <cell r="G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  <cell r="G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  <cell r="G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  <cell r="G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  <cell r="G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  <cell r="G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  <cell r="G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  <cell r="G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  <cell r="G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  <cell r="G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  <cell r="G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  <cell r="G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  <cell r="G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  <cell r="G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  <cell r="G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  <cell r="G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  <cell r="G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  <cell r="G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  <cell r="G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  <cell r="G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  <cell r="G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  <cell r="G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  <cell r="G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  <cell r="G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  <cell r="G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  <cell r="G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  <cell r="G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  <cell r="G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  <cell r="G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  <cell r="G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  <cell r="G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  <cell r="G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  <cell r="G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  <cell r="G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  <cell r="G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  <cell r="G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  <cell r="G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  <cell r="G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  <cell r="G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  <cell r="G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  <cell r="G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  <cell r="G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  <cell r="G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  <cell r="G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  <cell r="G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  <cell r="G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  <cell r="G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  <cell r="G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  <cell r="G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  <cell r="G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  <cell r="G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  <cell r="G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  <cell r="G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  <cell r="G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  <cell r="G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  <cell r="G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>
            <v>0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>
            <v>0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>
            <v>0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>
            <v>0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>
            <v>0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>
            <v>0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>
            <v>0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>
            <v>0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>
            <v>0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>
            <v>0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>
            <v>0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>
            <v>0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>
            <v>0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>
            <v>0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  <cell r="G2631">
            <v>0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  <cell r="G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  <cell r="G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  <cell r="G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  <cell r="G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  <cell r="G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  <cell r="G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  <cell r="G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  <cell r="G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  <cell r="G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  <cell r="G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  <cell r="G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  <cell r="G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  <cell r="G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  <cell r="G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  <cell r="G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  <cell r="G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  <cell r="G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  <cell r="G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  <cell r="G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  <cell r="G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  <cell r="G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  <cell r="G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  <cell r="G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  <cell r="G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  <cell r="G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  <cell r="G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  <cell r="G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  <cell r="G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  <cell r="G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  <cell r="G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  <cell r="G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  <cell r="G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  <cell r="G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  <cell r="G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  <cell r="G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  <cell r="G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  <cell r="G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  <cell r="G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  <cell r="G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  <cell r="G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  <cell r="G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  <cell r="G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  <cell r="G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  <cell r="G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  <cell r="G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  <cell r="G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  <cell r="G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  <cell r="G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  <cell r="G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  <cell r="G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  <cell r="G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  <cell r="G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  <cell r="G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  <cell r="G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  <cell r="G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  <cell r="G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  <cell r="G2688">
            <v>0</v>
          </cell>
        </row>
        <row r="2689">
          <cell r="A2689" t="str">
            <v>611E95546</v>
          </cell>
          <cell r="B2689">
            <v>0</v>
          </cell>
          <cell r="C2689" t="str">
            <v>FT</v>
          </cell>
          <cell r="D2689" t="str">
            <v>11' X 7' CONDUIT, TYPE A, 706.05</v>
          </cell>
          <cell r="F2689">
            <v>0</v>
          </cell>
          <cell r="G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  <cell r="G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  <cell r="G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  <cell r="G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  <cell r="G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  <cell r="G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  <cell r="G2695">
            <v>0</v>
          </cell>
        </row>
        <row r="2696">
          <cell r="A2696" t="str">
            <v>611E95553</v>
          </cell>
          <cell r="B2696">
            <v>0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  <cell r="G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  <cell r="G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  <cell r="G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  <cell r="G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  <cell r="G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  <cell r="G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  <cell r="G2702">
            <v>0</v>
          </cell>
        </row>
        <row r="2703">
          <cell r="A2703" t="str">
            <v>611E95800</v>
          </cell>
          <cell r="B2703">
            <v>0</v>
          </cell>
          <cell r="C2703" t="str">
            <v>FT</v>
          </cell>
          <cell r="D2703" t="str">
            <v>12' X 6' CONDUIT, TYPE A, 706.05</v>
          </cell>
          <cell r="F2703">
            <v>0</v>
          </cell>
          <cell r="G2703">
            <v>0</v>
          </cell>
        </row>
        <row r="2704">
          <cell r="A2704" t="str">
            <v>611E95801</v>
          </cell>
          <cell r="B2704">
            <v>0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  <cell r="G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  <cell r="G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  <cell r="G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  <cell r="G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  <cell r="G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  <cell r="G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  <cell r="G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  <cell r="G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  <cell r="G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  <cell r="G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  <cell r="G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  <cell r="G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  <cell r="G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  <cell r="G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  <cell r="G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  <cell r="G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  <cell r="G2720">
            <v>0</v>
          </cell>
        </row>
        <row r="2721">
          <cell r="A2721" t="str">
            <v>611E96314</v>
          </cell>
          <cell r="B2721">
            <v>0</v>
          </cell>
          <cell r="C2721" t="str">
            <v>EACH</v>
          </cell>
          <cell r="D2721" t="str">
            <v>CATCH BASIN, NO. 4 WITH SUMP</v>
          </cell>
          <cell r="F2721">
            <v>0</v>
          </cell>
          <cell r="G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  <cell r="G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  <cell r="G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  <cell r="G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  <cell r="G2725">
            <v>0</v>
          </cell>
        </row>
        <row r="2726">
          <cell r="A2726" t="str">
            <v>611E96331</v>
          </cell>
          <cell r="B2726">
            <v>0</v>
          </cell>
          <cell r="C2726" t="str">
            <v>EACH</v>
          </cell>
          <cell r="D2726" t="str">
            <v>CATCH BASIN, NO. 4A WITH E GRATE</v>
          </cell>
          <cell r="F2726">
            <v>0</v>
          </cell>
          <cell r="G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  <cell r="G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  <cell r="G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  <cell r="G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  <cell r="G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  <cell r="G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  <cell r="G2732">
            <v>0</v>
          </cell>
        </row>
        <row r="2733">
          <cell r="A2733" t="str">
            <v>611E96400</v>
          </cell>
          <cell r="B2733">
            <v>0</v>
          </cell>
          <cell r="C2733" t="str">
            <v>EACH</v>
          </cell>
          <cell r="D2733" t="str">
            <v>CATCH BASIN, NO. 5 WITH SUMP</v>
          </cell>
          <cell r="F2733">
            <v>0</v>
          </cell>
          <cell r="G2733">
            <v>0</v>
          </cell>
        </row>
        <row r="2734">
          <cell r="A2734" t="str">
            <v>611E96401</v>
          </cell>
          <cell r="B2734">
            <v>0</v>
          </cell>
          <cell r="C2734" t="str">
            <v>EACH</v>
          </cell>
          <cell r="D2734" t="str">
            <v>CATCH BASIN, NO. 5 WITHOUT APRON</v>
          </cell>
          <cell r="F2734">
            <v>0</v>
          </cell>
          <cell r="G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  <cell r="G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  <cell r="G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  <cell r="G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  <cell r="G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  <cell r="G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  <cell r="G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  <cell r="G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  <cell r="G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  <cell r="G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  <cell r="G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  <cell r="G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  <cell r="G2746">
            <v>0</v>
          </cell>
        </row>
        <row r="2747">
          <cell r="A2747" t="str">
            <v>611E96470</v>
          </cell>
          <cell r="B2747">
            <v>0</v>
          </cell>
          <cell r="C2747" t="str">
            <v>EACH</v>
          </cell>
          <cell r="D2747" t="str">
            <v>CATCH BASIN, NO. 7</v>
          </cell>
          <cell r="F2747">
            <v>0</v>
          </cell>
          <cell r="G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  <cell r="G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  <cell r="G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  <cell r="G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  <cell r="G2751">
            <v>0</v>
          </cell>
        </row>
        <row r="2752">
          <cell r="A2752" t="str">
            <v>611E96477</v>
          </cell>
          <cell r="B2752">
            <v>0</v>
          </cell>
          <cell r="C2752" t="str">
            <v>EACH</v>
          </cell>
          <cell r="D2752" t="str">
            <v>CATCH BASIN, NO. 8 WITH SUMP</v>
          </cell>
          <cell r="F2752">
            <v>0</v>
          </cell>
          <cell r="G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  <cell r="G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  <cell r="G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  <cell r="G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  <cell r="G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  <cell r="G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  <cell r="G2758">
            <v>0</v>
          </cell>
        </row>
        <row r="2759">
          <cell r="A2759" t="str">
            <v>611E96484</v>
          </cell>
          <cell r="B2759">
            <v>0</v>
          </cell>
          <cell r="C2759" t="str">
            <v>EACH</v>
          </cell>
          <cell r="D2759" t="str">
            <v>CATCH BASIN, NO. 2-2A, AS PER PLAN</v>
          </cell>
          <cell r="F2759">
            <v>0</v>
          </cell>
          <cell r="G2759">
            <v>0</v>
          </cell>
        </row>
        <row r="2760">
          <cell r="A2760" t="str">
            <v>611E96485</v>
          </cell>
          <cell r="B2760">
            <v>0</v>
          </cell>
          <cell r="C2760" t="str">
            <v>EACH</v>
          </cell>
          <cell r="D2760" t="str">
            <v>CATCH BASIN, NO. 2-2A WITH SUMP</v>
          </cell>
          <cell r="F2760">
            <v>0</v>
          </cell>
          <cell r="G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  <cell r="G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  <cell r="G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  <cell r="G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  <cell r="G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  <cell r="G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  <cell r="G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  <cell r="G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  <cell r="G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  <cell r="G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  <cell r="G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  <cell r="G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  <cell r="G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>
            <v>0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>
            <v>0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>
            <v>0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>
            <v>0</v>
          </cell>
        </row>
        <row r="2779">
          <cell r="A2779" t="str">
            <v>611E96650</v>
          </cell>
          <cell r="B2779" t="str">
            <v>Y</v>
          </cell>
          <cell r="C2779" t="str">
            <v>EACH</v>
          </cell>
          <cell r="D2779" t="str">
            <v>CATCH BASIN, NO. 2-6, AS PER PLAN</v>
          </cell>
          <cell r="F2779">
            <v>0</v>
          </cell>
          <cell r="G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>
            <v>0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>
            <v>0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>
            <v>0</v>
          </cell>
        </row>
        <row r="2784">
          <cell r="A2784" t="str">
            <v>611E97100</v>
          </cell>
          <cell r="B2784" t="str">
            <v>Y</v>
          </cell>
          <cell r="C2784" t="str">
            <v>EACH</v>
          </cell>
          <cell r="D2784" t="str">
            <v>CATCH BASIN RECONSTRUCTED TO GRADE</v>
          </cell>
          <cell r="F2784">
            <v>0</v>
          </cell>
          <cell r="G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0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0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0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0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0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0</v>
          </cell>
        </row>
        <row r="2791">
          <cell r="A2791" t="str">
            <v>611E97800</v>
          </cell>
          <cell r="B2791" t="str">
            <v>Y</v>
          </cell>
          <cell r="C2791" t="str">
            <v>EACH</v>
          </cell>
          <cell r="D2791" t="str">
            <v>CATCH BASIN, MISC.: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EACH</v>
          </cell>
          <cell r="D2792" t="str">
            <v>INLET, SIDE DITCH</v>
          </cell>
          <cell r="F2792">
            <v>0</v>
          </cell>
          <cell r="G2792">
            <v>0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  <cell r="G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  <cell r="G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  <cell r="G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  <cell r="G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  <cell r="G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  <cell r="G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  <cell r="G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  <cell r="G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  <cell r="G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  <cell r="G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  <cell r="G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  <cell r="G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  <cell r="G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  <cell r="G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  <cell r="G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  <cell r="G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  <cell r="G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  <cell r="G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  <cell r="G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  <cell r="G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  <cell r="G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  <cell r="G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  <cell r="G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  <cell r="G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  <cell r="G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  <cell r="G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  <cell r="G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  <cell r="G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  <cell r="G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  <cell r="G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  <cell r="G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  <cell r="G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  <cell r="G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  <cell r="G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  <cell r="G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  <cell r="G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  <cell r="G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  <cell r="G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  <cell r="G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  <cell r="G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  <cell r="G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  <cell r="G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  <cell r="G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  <cell r="G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  <cell r="G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  <cell r="G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  <cell r="G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  <cell r="G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  <cell r="G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  <cell r="G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  <cell r="G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  <cell r="G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  <cell r="G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  <cell r="G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  <cell r="G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  <cell r="G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  <cell r="G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  <cell r="G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  <cell r="G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  <cell r="G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  <cell r="G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  <cell r="G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  <cell r="G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  <cell r="G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  <cell r="G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  <cell r="G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  <cell r="G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  <cell r="G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  <cell r="G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  <cell r="G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  <cell r="G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0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  <cell r="G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  <cell r="G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  <cell r="G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  <cell r="G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  <cell r="G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  <cell r="G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  <cell r="G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  <cell r="G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  <cell r="G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  <cell r="G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  <cell r="G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  <cell r="G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  <cell r="G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  <cell r="G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  <cell r="G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  <cell r="G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  <cell r="G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  <cell r="G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  <cell r="G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  <cell r="G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  <cell r="G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  <cell r="G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  <cell r="G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  <cell r="G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  <cell r="G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  <cell r="G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  <cell r="G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  <cell r="G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  <cell r="G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  <cell r="G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  <cell r="G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  <cell r="G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  <cell r="G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  <cell r="G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  <cell r="G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  <cell r="G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  <cell r="G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  <cell r="G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  <cell r="G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  <cell r="G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  <cell r="G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  <cell r="G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  <cell r="G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  <cell r="G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  <cell r="G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  <cell r="G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  <cell r="G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  <cell r="G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  <cell r="G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  <cell r="G2914">
            <v>0</v>
          </cell>
        </row>
        <row r="2915">
          <cell r="A2915" t="str">
            <v>611E99054</v>
          </cell>
          <cell r="B2915">
            <v>0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  <cell r="G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  <cell r="G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  <cell r="G2917">
            <v>0</v>
          </cell>
        </row>
        <row r="2918">
          <cell r="A2918" t="str">
            <v>611E99061</v>
          </cell>
          <cell r="B2918">
            <v>0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  <cell r="G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  <cell r="G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  <cell r="G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  <cell r="G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  <cell r="G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  <cell r="G2923">
            <v>0</v>
          </cell>
        </row>
        <row r="2924">
          <cell r="A2924" t="str">
            <v>611E99075</v>
          </cell>
          <cell r="B2924">
            <v>0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  <cell r="G2924">
            <v>0</v>
          </cell>
        </row>
        <row r="2925">
          <cell r="A2925" t="str">
            <v>611E99084</v>
          </cell>
          <cell r="B2925">
            <v>0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  <cell r="G2925">
            <v>0</v>
          </cell>
        </row>
        <row r="2926">
          <cell r="A2926" t="str">
            <v>611E99090</v>
          </cell>
          <cell r="B2926">
            <v>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  <cell r="G2926">
            <v>0</v>
          </cell>
        </row>
        <row r="2927">
          <cell r="A2927" t="str">
            <v>611E99094</v>
          </cell>
          <cell r="B2927">
            <v>0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  <cell r="G2927">
            <v>0</v>
          </cell>
        </row>
        <row r="2928">
          <cell r="A2928" t="str">
            <v>611E99095</v>
          </cell>
          <cell r="B2928">
            <v>0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  <cell r="G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  <cell r="G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  <cell r="G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  <cell r="G2931">
            <v>0</v>
          </cell>
        </row>
        <row r="2932">
          <cell r="A2932" t="str">
            <v>611E99105</v>
          </cell>
          <cell r="B2932">
            <v>0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  <cell r="G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  <cell r="G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  <cell r="G2934">
            <v>0</v>
          </cell>
        </row>
        <row r="2935">
          <cell r="A2935" t="str">
            <v>611E99114</v>
          </cell>
          <cell r="B2935">
            <v>0</v>
          </cell>
          <cell r="C2935" t="str">
            <v>CY</v>
          </cell>
          <cell r="D2935" t="str">
            <v>LOW STRENGTH MORTAR BACKFILL (TYPE 1)</v>
          </cell>
          <cell r="F2935">
            <v>0</v>
          </cell>
          <cell r="G2935">
            <v>0</v>
          </cell>
        </row>
        <row r="2936">
          <cell r="A2936" t="str">
            <v>611E99115</v>
          </cell>
          <cell r="B2936">
            <v>0</v>
          </cell>
          <cell r="C2936" t="str">
            <v>CY</v>
          </cell>
          <cell r="D2936" t="str">
            <v>LOW STRENGTH MORTAR BACKFILL (TYPE 1), AS PER PLAN</v>
          </cell>
          <cell r="F2936">
            <v>0</v>
          </cell>
          <cell r="G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  <cell r="G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  <cell r="G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  <cell r="G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  <cell r="G2940">
            <v>0</v>
          </cell>
        </row>
        <row r="2941">
          <cell r="A2941" t="str">
            <v>611E99131</v>
          </cell>
          <cell r="B2941">
            <v>0</v>
          </cell>
          <cell r="C2941" t="str">
            <v>LS</v>
          </cell>
          <cell r="D2941" t="str">
            <v>LOW STRENGTH MORTAR BACKFILL</v>
          </cell>
          <cell r="F2941">
            <v>0</v>
          </cell>
          <cell r="G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  <cell r="G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  <cell r="G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  <cell r="G2944">
            <v>0</v>
          </cell>
        </row>
        <row r="2945">
          <cell r="A2945" t="str">
            <v>611E99154</v>
          </cell>
          <cell r="B2945">
            <v>0</v>
          </cell>
          <cell r="C2945" t="str">
            <v>HOUR</v>
          </cell>
          <cell r="D2945" t="str">
            <v>LAW ENFORCEMENT OFFICER WITH PATROL CAR FOR ASSISTANCE, AS PER PLAN</v>
          </cell>
          <cell r="F2945">
            <v>0</v>
          </cell>
          <cell r="G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  <cell r="G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  <cell r="G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  <cell r="G2948">
            <v>0</v>
          </cell>
        </row>
        <row r="2949">
          <cell r="A2949" t="str">
            <v>611E99170</v>
          </cell>
          <cell r="B2949">
            <v>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  <cell r="G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  <cell r="G2950">
            <v>0</v>
          </cell>
        </row>
        <row r="2951">
          <cell r="A2951" t="str">
            <v>611E99180</v>
          </cell>
          <cell r="B2951">
            <v>0</v>
          </cell>
          <cell r="C2951" t="str">
            <v>MNTH</v>
          </cell>
          <cell r="D2951" t="str">
            <v>WORKSITE TRAFFIC SUPERVISOR, AS PER PLAN</v>
          </cell>
          <cell r="F2951">
            <v>0</v>
          </cell>
          <cell r="G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  <cell r="G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  <cell r="G2953">
            <v>0</v>
          </cell>
        </row>
        <row r="2954">
          <cell r="A2954" t="str">
            <v>611E99194</v>
          </cell>
          <cell r="B2954">
            <v>0</v>
          </cell>
          <cell r="C2954" t="str">
            <v>EACH</v>
          </cell>
          <cell r="D2954" t="str">
            <v>BARRIER MEDIAN INLET, TYPE 915C</v>
          </cell>
          <cell r="F2954">
            <v>0</v>
          </cell>
          <cell r="G2954">
            <v>0</v>
          </cell>
        </row>
        <row r="2955">
          <cell r="A2955" t="str">
            <v>611E99500</v>
          </cell>
          <cell r="B2955">
            <v>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0</v>
          </cell>
        </row>
        <row r="2956">
          <cell r="A2956" t="str">
            <v>611E99550</v>
          </cell>
          <cell r="B2956">
            <v>0</v>
          </cell>
          <cell r="C2956" t="str">
            <v>EACH</v>
          </cell>
          <cell r="D2956" t="str">
            <v>MANHOLE, NO. 1</v>
          </cell>
          <cell r="F2956">
            <v>0</v>
          </cell>
          <cell r="G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  <cell r="G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  <cell r="G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  <cell r="G2959">
            <v>0</v>
          </cell>
        </row>
        <row r="2960">
          <cell r="A2960" t="str">
            <v>611E99574</v>
          </cell>
          <cell r="B2960">
            <v>0</v>
          </cell>
          <cell r="C2960" t="str">
            <v>EACH</v>
          </cell>
          <cell r="D2960" t="str">
            <v>WORK ZONE IMPACT ATTENUATOR (BIDIRECTIONAL), AS PER PLAN</v>
          </cell>
          <cell r="F2960">
            <v>0</v>
          </cell>
          <cell r="G2960">
            <v>0</v>
          </cell>
        </row>
        <row r="2961">
          <cell r="A2961" t="str">
            <v>611E99575</v>
          </cell>
          <cell r="B2961">
            <v>0</v>
          </cell>
          <cell r="C2961" t="str">
            <v>EACH</v>
          </cell>
          <cell r="D2961" t="str">
            <v>WORK ZONE IMPACT ATTENUATOR (UNIDIRECTIONAL)</v>
          </cell>
          <cell r="F2961">
            <v>0</v>
          </cell>
          <cell r="G2961">
            <v>0</v>
          </cell>
        </row>
        <row r="2962">
          <cell r="A2962" t="str">
            <v>611E99580</v>
          </cell>
          <cell r="B2962">
            <v>0</v>
          </cell>
          <cell r="C2962" t="str">
            <v>EACH</v>
          </cell>
          <cell r="D2962" t="str">
            <v>WORK ZONE IMPACT ATTENUATOR (BIDIRECTIONAL)</v>
          </cell>
          <cell r="F2962">
            <v>0</v>
          </cell>
          <cell r="G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  <cell r="G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  <cell r="G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  <cell r="G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  <cell r="G2966">
            <v>0</v>
          </cell>
        </row>
        <row r="2967">
          <cell r="A2967" t="str">
            <v>611E99586</v>
          </cell>
          <cell r="B2967">
            <v>0</v>
          </cell>
          <cell r="C2967" t="str">
            <v>EACH</v>
          </cell>
          <cell r="D2967" t="str">
            <v>WORK ZONE IMPACT ATTENUATOR, MISC.:</v>
          </cell>
          <cell r="F2967">
            <v>0</v>
          </cell>
          <cell r="G2967">
            <v>0</v>
          </cell>
        </row>
        <row r="2968">
          <cell r="A2968" t="str">
            <v>611E99600</v>
          </cell>
          <cell r="B2968">
            <v>0</v>
          </cell>
          <cell r="C2968" t="str">
            <v>EACH</v>
          </cell>
          <cell r="D2968" t="str">
            <v>SPEED ZONE AHEAD SYMBOL SIGN</v>
          </cell>
          <cell r="F2968">
            <v>0</v>
          </cell>
          <cell r="G2968">
            <v>0</v>
          </cell>
        </row>
        <row r="2969">
          <cell r="A2969" t="str">
            <v>611E99601</v>
          </cell>
          <cell r="B2969">
            <v>0</v>
          </cell>
          <cell r="C2969" t="str">
            <v>LS</v>
          </cell>
          <cell r="D2969" t="str">
            <v>DETOUR SIGNING</v>
          </cell>
          <cell r="F2969">
            <v>0</v>
          </cell>
          <cell r="G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  <cell r="G2970">
            <v>0</v>
          </cell>
        </row>
        <row r="2971">
          <cell r="A2971" t="str">
            <v>611E99621</v>
          </cell>
          <cell r="B2971">
            <v>0</v>
          </cell>
          <cell r="C2971" t="str">
            <v>FT</v>
          </cell>
          <cell r="D2971" t="str">
            <v>WATER-FILLED LONGITUDINAL BARRIER NCHRP 350 TL-2</v>
          </cell>
          <cell r="F2971">
            <v>0</v>
          </cell>
          <cell r="G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  <cell r="G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  <cell r="G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  <cell r="G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  <cell r="G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  <cell r="G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  <cell r="G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  <cell r="G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  <cell r="G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  <cell r="G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  <cell r="G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0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REPLACEMENT SIGN</v>
          </cell>
          <cell r="F2983">
            <v>0</v>
          </cell>
          <cell r="G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  <cell r="G2984">
            <v>0</v>
          </cell>
        </row>
        <row r="2985">
          <cell r="A2985" t="str">
            <v>611E99711</v>
          </cell>
          <cell r="B2985">
            <v>0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  <cell r="G2985">
            <v>0</v>
          </cell>
        </row>
        <row r="2986">
          <cell r="A2986" t="str">
            <v>611E99720</v>
          </cell>
          <cell r="B2986">
            <v>0</v>
          </cell>
          <cell r="C2986" t="str">
            <v>EACH</v>
          </cell>
          <cell r="D2986" t="str">
            <v>INSPECTION WELL</v>
          </cell>
          <cell r="F2986">
            <v>0</v>
          </cell>
          <cell r="G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  <cell r="G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  <cell r="G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  <cell r="G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  <cell r="G2990">
            <v>0</v>
          </cell>
        </row>
        <row r="2991">
          <cell r="A2991" t="str">
            <v>611E99740</v>
          </cell>
          <cell r="B2991">
            <v>0</v>
          </cell>
          <cell r="C2991" t="str">
            <v>EACH</v>
          </cell>
          <cell r="D2991" t="str">
            <v>SIPHON CHAMBER</v>
          </cell>
          <cell r="F2991">
            <v>0</v>
          </cell>
          <cell r="G2991">
            <v>0</v>
          </cell>
        </row>
        <row r="2992">
          <cell r="A2992" t="str">
            <v>611E99741</v>
          </cell>
          <cell r="B2992">
            <v>0</v>
          </cell>
          <cell r="C2992" t="str">
            <v>EACH</v>
          </cell>
          <cell r="D2992" t="str">
            <v>WORK ZONE RAISED PAVEMENT MARKER</v>
          </cell>
          <cell r="F2992">
            <v>0</v>
          </cell>
          <cell r="G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EACH</v>
          </cell>
          <cell r="D2993" t="str">
            <v>WORK ZONE RAISED PAVEMENT MARKER, AS PER PLAN</v>
          </cell>
          <cell r="F2993">
            <v>0</v>
          </cell>
          <cell r="G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CY</v>
          </cell>
          <cell r="D2994" t="str">
            <v>ASPHALT CONCRETE FOR MAINTAINING TRAFFIC</v>
          </cell>
          <cell r="F2994">
            <v>0</v>
          </cell>
          <cell r="G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  <cell r="G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  <cell r="G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  <cell r="G2997">
            <v>0</v>
          </cell>
        </row>
        <row r="2998">
          <cell r="A2998" t="str">
            <v>611E99855</v>
          </cell>
          <cell r="B2998">
            <v>0</v>
          </cell>
          <cell r="C2998" t="str">
            <v>EACH</v>
          </cell>
          <cell r="D2998" t="str">
            <v>BARRIER REFLECTOR, TYPE A, AS PER PLAN</v>
          </cell>
          <cell r="F2998">
            <v>0</v>
          </cell>
          <cell r="G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BARRIER REFLECTOR, TYPE A2</v>
          </cell>
          <cell r="F2999">
            <v>0</v>
          </cell>
          <cell r="G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0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0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0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BARRIER REFLECTOR, TYPE B2, AS PER PLAN</v>
          </cell>
          <cell r="F3003">
            <v>1</v>
          </cell>
          <cell r="G3003">
            <v>0</v>
          </cell>
        </row>
        <row r="3004">
          <cell r="A3004" t="str">
            <v>613E41200</v>
          </cell>
          <cell r="B3004">
            <v>0</v>
          </cell>
          <cell r="C3004" t="str">
            <v>EACH</v>
          </cell>
          <cell r="D3004" t="str">
            <v>OBJECT MARKER, ONE WAY</v>
          </cell>
          <cell r="F3004">
            <v>0</v>
          </cell>
          <cell r="G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  <cell r="G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  <cell r="G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  <cell r="G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  <cell r="G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  <cell r="G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  <cell r="G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  <cell r="G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  <cell r="G3012">
            <v>0</v>
          </cell>
        </row>
        <row r="3013">
          <cell r="A3013" t="str">
            <v>614E11000</v>
          </cell>
          <cell r="B3013">
            <v>0</v>
          </cell>
          <cell r="C3013" t="str">
            <v>LS</v>
          </cell>
          <cell r="D3013" t="str">
            <v>MAINTAINING TRAFFIC</v>
          </cell>
          <cell r="F3013">
            <v>0</v>
          </cell>
          <cell r="G3013">
            <v>0</v>
          </cell>
        </row>
        <row r="3014">
          <cell r="A3014" t="str">
            <v>614E11001</v>
          </cell>
          <cell r="B3014">
            <v>0</v>
          </cell>
          <cell r="C3014" t="str">
            <v>LS</v>
          </cell>
          <cell r="D3014" t="str">
            <v>MAINTAINING TRAFFIC, AS PER PLAN</v>
          </cell>
          <cell r="F3014">
            <v>0</v>
          </cell>
          <cell r="G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  <cell r="G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  <cell r="G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  <cell r="G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HOUR</v>
          </cell>
          <cell r="D3018" t="str">
            <v>MAINTAINING TRAFFIC, MISC.:</v>
          </cell>
          <cell r="F3018">
            <v>0</v>
          </cell>
          <cell r="G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  <cell r="G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  <cell r="G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MNTH</v>
          </cell>
          <cell r="D3021" t="str">
            <v>MAINTAINING TRAFFIC, MISC.:</v>
          </cell>
          <cell r="F3021">
            <v>0</v>
          </cell>
          <cell r="G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CY</v>
          </cell>
          <cell r="D3022" t="str">
            <v>MAINTAINING TRAFFIC, MISC.:</v>
          </cell>
          <cell r="F3022">
            <v>0</v>
          </cell>
          <cell r="G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DAY</v>
          </cell>
          <cell r="D3023" t="str">
            <v>PORTABLE CHANGEABLE MESSAGE SIGN</v>
          </cell>
          <cell r="F3023">
            <v>0</v>
          </cell>
          <cell r="G3023">
            <v>0</v>
          </cell>
        </row>
        <row r="3024">
          <cell r="A3024" t="str">
            <v>614E12360</v>
          </cell>
          <cell r="B3024">
            <v>0</v>
          </cell>
          <cell r="C3024" t="str">
            <v>DAY</v>
          </cell>
          <cell r="D3024" t="str">
            <v>PORTABLE CHANGEABLE MESSAGE SIGN, AS PER PLAN</v>
          </cell>
          <cell r="F3024">
            <v>0</v>
          </cell>
          <cell r="G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  <cell r="G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  <cell r="G3027">
            <v>0</v>
          </cell>
        </row>
        <row r="3028">
          <cell r="A3028" t="str">
            <v>614E12384</v>
          </cell>
          <cell r="B3028">
            <v>0</v>
          </cell>
          <cell r="C3028" t="str">
            <v>MILE</v>
          </cell>
          <cell r="D3028" t="str">
            <v>WORK ZONE LANE LINE, CLASS I</v>
          </cell>
          <cell r="F3028">
            <v>0</v>
          </cell>
          <cell r="G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  <cell r="G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  <cell r="G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  <cell r="G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  <cell r="G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  <cell r="G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0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  <cell r="G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  <cell r="G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  <cell r="G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  <cell r="G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  <cell r="G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  <cell r="G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>
            <v>0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>
            <v>0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  <cell r="G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  <cell r="G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  <cell r="G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  <cell r="G3046">
            <v>0</v>
          </cell>
        </row>
        <row r="3047">
          <cell r="A3047" t="str">
            <v>614E12484</v>
          </cell>
          <cell r="B3047">
            <v>0</v>
          </cell>
          <cell r="C3047" t="str">
            <v>MILE</v>
          </cell>
          <cell r="D3047" t="str">
            <v>WORK ZONE CENTER LINE, CLASS I, 740.06, TYPE II</v>
          </cell>
          <cell r="F3047">
            <v>0</v>
          </cell>
          <cell r="G3047">
            <v>0</v>
          </cell>
        </row>
        <row r="3048">
          <cell r="A3048" t="str">
            <v>614E12485</v>
          </cell>
          <cell r="B3048">
            <v>0</v>
          </cell>
          <cell r="C3048" t="str">
            <v>MILE</v>
          </cell>
          <cell r="D3048" t="str">
            <v>WORK ZONE CENTER LINE, CLASS II</v>
          </cell>
          <cell r="F3048">
            <v>0</v>
          </cell>
          <cell r="G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  <cell r="G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  <cell r="G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  <cell r="G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MILE</v>
          </cell>
          <cell r="D3052" t="str">
            <v>WORK ZONE CENTER LINE, CLASS II, 740.06, TYPE I</v>
          </cell>
          <cell r="F3052">
            <v>0</v>
          </cell>
          <cell r="G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MILE</v>
          </cell>
          <cell r="D3053" t="str">
            <v>WORK ZONE CENTER LINE, CLASS II, 740.06, TYPE II</v>
          </cell>
          <cell r="F3053">
            <v>0</v>
          </cell>
          <cell r="G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  <cell r="G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  <cell r="G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  <cell r="G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  <cell r="G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MILE</v>
          </cell>
          <cell r="D3058" t="str">
            <v>WORK ZONE EDGE LINE, CLASS I, 740.06, TYPE I</v>
          </cell>
          <cell r="F3058">
            <v>0</v>
          </cell>
          <cell r="G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  <cell r="G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  <cell r="G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  <cell r="G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  <cell r="G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>
            <v>0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>
            <v>0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>
            <v>0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>
            <v>0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>
            <v>0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  <cell r="G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  <cell r="G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  <cell r="G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  <cell r="G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  <cell r="G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  <cell r="G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  <cell r="G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  <cell r="G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  <cell r="G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FT</v>
          </cell>
          <cell r="D3077" t="str">
            <v>WORK ZONE DOTTED LINE, CLASS I, 740.06, TYPE I</v>
          </cell>
          <cell r="F3077">
            <v>0</v>
          </cell>
          <cell r="G3077">
            <v>0</v>
          </cell>
        </row>
        <row r="3078">
          <cell r="A3078" t="str">
            <v>614E16000</v>
          </cell>
          <cell r="B3078" t="str">
            <v>Y</v>
          </cell>
          <cell r="C3078" t="str">
            <v>FT</v>
          </cell>
          <cell r="D3078" t="str">
            <v>WORK ZONE DOTTED LINE, CLASS I, 740.06, TYPE I, AS PER PLAN</v>
          </cell>
          <cell r="F3078">
            <v>0</v>
          </cell>
          <cell r="G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0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0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0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0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0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0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0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0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>
            <v>0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>
            <v>0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  <cell r="G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  <cell r="G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  <cell r="G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  <cell r="G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  <cell r="G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  <cell r="G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  <cell r="G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  <cell r="G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  <cell r="G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  <cell r="G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  <cell r="G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  <cell r="G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  <cell r="G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  <cell r="G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  <cell r="G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  <cell r="G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  <cell r="G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  <cell r="G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  <cell r="G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  <cell r="G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  <cell r="G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  <cell r="G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  <cell r="G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  <cell r="G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  <cell r="G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  <cell r="G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  <cell r="G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  <cell r="G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  <cell r="G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  <cell r="G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  <cell r="G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  <cell r="G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  <cell r="G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  <cell r="G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  <cell r="G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  <cell r="G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  <cell r="G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  <cell r="G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  <cell r="G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  <cell r="G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  <cell r="G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  <cell r="G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  <cell r="G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  <cell r="G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  <cell r="G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  <cell r="G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  <cell r="G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  <cell r="G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  <cell r="G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  <cell r="G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  <cell r="G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  <cell r="G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  <cell r="G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  <cell r="G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  <cell r="G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  <cell r="G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  <cell r="G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  <cell r="G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  <cell r="G3147">
            <v>0</v>
          </cell>
        </row>
        <row r="3148">
          <cell r="A3148" t="str">
            <v>614E22110</v>
          </cell>
          <cell r="B3148">
            <v>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  <cell r="G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  <cell r="G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  <cell r="G3150">
            <v>0</v>
          </cell>
        </row>
        <row r="3151">
          <cell r="A3151" t="str">
            <v>614E22201</v>
          </cell>
          <cell r="B3151">
            <v>0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  <cell r="G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  <cell r="G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  <cell r="G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  <cell r="G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  <cell r="G3155">
            <v>0</v>
          </cell>
        </row>
        <row r="3156">
          <cell r="A3156" t="str">
            <v>614E22327</v>
          </cell>
          <cell r="B3156">
            <v>0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  <cell r="G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  <cell r="G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  <cell r="G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  <cell r="G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  <cell r="G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  <cell r="G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  <cell r="G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  <cell r="G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  <cell r="G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  <cell r="G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  <cell r="G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  <cell r="G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  <cell r="G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  <cell r="G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  <cell r="G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  <cell r="G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  <cell r="G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  <cell r="G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  <cell r="G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  <cell r="G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  <cell r="G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  <cell r="G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  <cell r="G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  <cell r="G3179">
            <v>0</v>
          </cell>
        </row>
        <row r="3180">
          <cell r="A3180" t="str">
            <v>614E23610</v>
          </cell>
          <cell r="B3180">
            <v>0</v>
          </cell>
          <cell r="C3180" t="str">
            <v>MNTH</v>
          </cell>
          <cell r="D3180" t="str">
            <v>FIELD OFFICE, TYPE A</v>
          </cell>
          <cell r="F3180">
            <v>0</v>
          </cell>
          <cell r="G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  <cell r="G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  <cell r="G3182">
            <v>0</v>
          </cell>
        </row>
        <row r="3183">
          <cell r="A3183" t="str">
            <v>614E23660</v>
          </cell>
          <cell r="B3183">
            <v>0</v>
          </cell>
          <cell r="C3183" t="str">
            <v>MNTH</v>
          </cell>
          <cell r="D3183" t="str">
            <v>FIELD OFFICE, TYPE B, AS PER PLAN</v>
          </cell>
          <cell r="F3183">
            <v>0</v>
          </cell>
          <cell r="G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  <cell r="G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  <cell r="G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  <cell r="G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  <cell r="G3187">
            <v>0</v>
          </cell>
        </row>
        <row r="3188">
          <cell r="A3188" t="str">
            <v>614E24001</v>
          </cell>
          <cell r="B3188">
            <v>0</v>
          </cell>
          <cell r="C3188" t="str">
            <v>EACH</v>
          </cell>
          <cell r="D3188" t="str">
            <v>DELINEATOR, POST GROUND MOUNTED, AS PER PLAN</v>
          </cell>
          <cell r="F3188">
            <v>0</v>
          </cell>
          <cell r="G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  <cell r="G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  <cell r="G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  <cell r="G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  <cell r="G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  <cell r="G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  <cell r="G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  <cell r="G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  <cell r="G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  <cell r="G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  <cell r="G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  <cell r="G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  <cell r="G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  <cell r="G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  <cell r="G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  <cell r="G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  <cell r="G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  <cell r="G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  <cell r="G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  <cell r="G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  <cell r="G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  <cell r="G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  <cell r="G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  <cell r="G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  <cell r="G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  <cell r="G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  <cell r="G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  <cell r="G3215">
            <v>0</v>
          </cell>
        </row>
        <row r="3216">
          <cell r="A3216" t="str">
            <v>614E25210</v>
          </cell>
          <cell r="B3216">
            <v>0</v>
          </cell>
          <cell r="C3216" t="str">
            <v>FT</v>
          </cell>
          <cell r="D3216" t="str">
            <v>CONCRETE BARRIER, SINGLE SLOPE, TYPE B1, AS PER PLAN</v>
          </cell>
          <cell r="F3216">
            <v>0</v>
          </cell>
          <cell r="G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  <cell r="G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  <cell r="G3218">
            <v>0</v>
          </cell>
        </row>
        <row r="3219">
          <cell r="A3219" t="str">
            <v>614E25620</v>
          </cell>
          <cell r="B3219">
            <v>0</v>
          </cell>
          <cell r="C3219" t="str">
            <v>FT</v>
          </cell>
          <cell r="D3219" t="str">
            <v>CONCRETE BARRIER, SINGLE SLOPE, TYPE C1</v>
          </cell>
          <cell r="F3219">
            <v>0</v>
          </cell>
          <cell r="G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  <cell r="G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  <cell r="G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  <cell r="G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  <cell r="G3223">
            <v>0</v>
          </cell>
        </row>
        <row r="3224">
          <cell r="A3224" t="str">
            <v>614E26201</v>
          </cell>
          <cell r="B3224">
            <v>0</v>
          </cell>
          <cell r="C3224" t="str">
            <v>EACH</v>
          </cell>
          <cell r="D3224" t="str">
            <v>BARRIER TRANSITION, AS PER PLAN</v>
          </cell>
          <cell r="F3224">
            <v>0</v>
          </cell>
          <cell r="G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  <cell r="G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  <cell r="G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  <cell r="G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  <cell r="G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  <cell r="G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  <cell r="G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  <cell r="G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  <cell r="G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  <cell r="G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  <cell r="G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  <cell r="G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  <cell r="G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  <cell r="G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  <cell r="G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  <cell r="G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  <cell r="G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  <cell r="G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  <cell r="G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  <cell r="G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  <cell r="G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  <cell r="G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  <cell r="G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  <cell r="G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  <cell r="G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  <cell r="G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  <cell r="G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  <cell r="G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  <cell r="G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  <cell r="G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  <cell r="G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  <cell r="G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  <cell r="G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  <cell r="G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  <cell r="G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  <cell r="G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  <cell r="G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  <cell r="G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  <cell r="G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  <cell r="G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  <cell r="G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  <cell r="G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  <cell r="G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  <cell r="G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  <cell r="G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  <cell r="G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  <cell r="G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  <cell r="G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  <cell r="G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  <cell r="G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  <cell r="G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  <cell r="G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  <cell r="G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  <cell r="G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0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0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0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0</v>
          </cell>
        </row>
        <row r="3282">
          <cell r="A3282" t="str">
            <v>614E99000</v>
          </cell>
          <cell r="B3282" t="str">
            <v>Y</v>
          </cell>
          <cell r="C3282" t="str">
            <v>FT</v>
          </cell>
          <cell r="D3282" t="str">
            <v>BARRIER, MISC.: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  <cell r="G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  <cell r="G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CY</v>
          </cell>
          <cell r="D3285" t="str">
            <v>BARRIER, MISC.:</v>
          </cell>
          <cell r="F3285">
            <v>0</v>
          </cell>
          <cell r="G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  <cell r="G3286">
            <v>0</v>
          </cell>
        </row>
        <row r="3287">
          <cell r="A3287" t="str">
            <v>615E20001</v>
          </cell>
          <cell r="B3287">
            <v>0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  <cell r="G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  <cell r="G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  <cell r="G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PROVIDING ELECTRONIC INSTRUMENTATION</v>
          </cell>
          <cell r="F3290">
            <v>0</v>
          </cell>
          <cell r="G3290">
            <v>0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  <cell r="G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  <cell r="G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  <cell r="G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  <cell r="G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  <cell r="G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  <cell r="G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  <cell r="G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  <cell r="G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  <cell r="G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  <cell r="G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0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0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0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>
            <v>0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>
            <v>0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>
            <v>0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B3308">
            <v>0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B3309">
            <v>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>
            <v>0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>
            <v>0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>
            <v>0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>
            <v>0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>
            <v>0</v>
          </cell>
        </row>
        <row r="3314">
          <cell r="A3314" t="str">
            <v>618E41000</v>
          </cell>
          <cell r="B3314">
            <v>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>
            <v>0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>
            <v>0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>
            <v>0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>
            <v>0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  <cell r="G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  <cell r="G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  <cell r="G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  <cell r="G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  <cell r="G3323">
            <v>0</v>
          </cell>
        </row>
        <row r="3324">
          <cell r="A3324" t="str">
            <v>619E16021</v>
          </cell>
          <cell r="B3324">
            <v>0</v>
          </cell>
          <cell r="C3324" t="str">
            <v>EACH</v>
          </cell>
          <cell r="D3324" t="str">
            <v>CONNECTOR KIT, TYPE II, AS PER PLAN</v>
          </cell>
          <cell r="F3324">
            <v>0</v>
          </cell>
          <cell r="G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  <cell r="G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  <cell r="G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  <cell r="G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  <cell r="G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  <cell r="G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  <cell r="G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  <cell r="G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  <cell r="G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  <cell r="G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  <cell r="G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  <cell r="G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0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0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  <cell r="G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  <cell r="G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  <cell r="G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  <cell r="G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  <cell r="G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  <cell r="G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0</v>
          </cell>
        </row>
        <row r="3345">
          <cell r="A3345" t="str">
            <v>621E91000</v>
          </cell>
          <cell r="B3345">
            <v>0</v>
          </cell>
          <cell r="C3345" t="str">
            <v>EACH</v>
          </cell>
          <cell r="D3345" t="str">
            <v>LIGHT POLE, DECORATIVE, AS PER PLAN</v>
          </cell>
          <cell r="F3345">
            <v>1</v>
          </cell>
          <cell r="G3345">
            <v>0</v>
          </cell>
        </row>
        <row r="3346">
          <cell r="A3346" t="str">
            <v>622E10060</v>
          </cell>
          <cell r="B3346">
            <v>0</v>
          </cell>
          <cell r="C3346" t="str">
            <v>EACH</v>
          </cell>
          <cell r="D3346" t="str">
            <v>LIGHT POLE, CONVENTIONAL</v>
          </cell>
          <cell r="F3346">
            <v>0</v>
          </cell>
          <cell r="G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  <cell r="G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  <cell r="G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  <cell r="G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  <cell r="G3350">
            <v>0</v>
          </cell>
        </row>
        <row r="3351">
          <cell r="A3351" t="str">
            <v>622E10120</v>
          </cell>
          <cell r="B3351">
            <v>0</v>
          </cell>
          <cell r="C3351" t="str">
            <v>EACH</v>
          </cell>
          <cell r="D3351" t="str">
            <v>LIGHT POLE (INSTALLATION ONLY)</v>
          </cell>
          <cell r="F3351">
            <v>0</v>
          </cell>
          <cell r="G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  <cell r="G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  <cell r="G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  <cell r="G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  <cell r="G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  <cell r="G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>
            <v>0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>
            <v>0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  <cell r="G3359">
            <v>0</v>
          </cell>
        </row>
        <row r="3360">
          <cell r="A3360" t="str">
            <v>622E24001</v>
          </cell>
          <cell r="B3360">
            <v>0</v>
          </cell>
          <cell r="C3360" t="str">
            <v>EACH</v>
          </cell>
          <cell r="D3360" t="str">
            <v>LIGHT POLE ANCHOR BOLTS ON STRUCTURE, AS PER PLAN</v>
          </cell>
          <cell r="F3360">
            <v>0</v>
          </cell>
          <cell r="G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  <cell r="G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  <cell r="G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  <cell r="G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  <cell r="G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  <cell r="G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  <cell r="G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  <cell r="G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  <cell r="G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  <cell r="G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  <cell r="G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  <cell r="G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  <cell r="G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  <cell r="G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  <cell r="G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  <cell r="G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  <cell r="G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  <cell r="G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  <cell r="G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  <cell r="G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  <cell r="G3380">
            <v>0</v>
          </cell>
        </row>
        <row r="3381">
          <cell r="A3381" t="str">
            <v>622E25051</v>
          </cell>
          <cell r="B3381">
            <v>0</v>
          </cell>
          <cell r="C3381" t="str">
            <v>EACH</v>
          </cell>
          <cell r="D3381" t="str">
            <v>LIGHT TOWER, BBB120, AS PER PLAN</v>
          </cell>
          <cell r="F3381">
            <v>0</v>
          </cell>
          <cell r="G3381">
            <v>0</v>
          </cell>
        </row>
        <row r="3382">
          <cell r="A3382" t="str">
            <v>622E41011</v>
          </cell>
          <cell r="B3382">
            <v>0</v>
          </cell>
          <cell r="C3382" t="str">
            <v>EACH</v>
          </cell>
          <cell r="D3382" t="str">
            <v>LIGHT TOWER, BBB130</v>
          </cell>
          <cell r="F3382">
            <v>0</v>
          </cell>
          <cell r="G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  <cell r="G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  <cell r="G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  <cell r="G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  <cell r="G3386">
            <v>0</v>
          </cell>
        </row>
        <row r="3387">
          <cell r="A3387" t="str">
            <v>622E41101</v>
          </cell>
          <cell r="B3387">
            <v>0</v>
          </cell>
          <cell r="C3387" t="str">
            <v>EACH</v>
          </cell>
          <cell r="D3387" t="str">
            <v>LIGHT TOWER, BBBB70</v>
          </cell>
          <cell r="F3387">
            <v>0</v>
          </cell>
          <cell r="G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  <cell r="G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  <cell r="G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  <cell r="G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  <cell r="G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0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0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0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0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0</v>
          </cell>
        </row>
        <row r="3397">
          <cell r="A3397" t="str">
            <v>622E99000</v>
          </cell>
          <cell r="B3397" t="str">
            <v>Y</v>
          </cell>
          <cell r="C3397" t="str">
            <v>EACH</v>
          </cell>
          <cell r="D3397" t="str">
            <v>LIGHT TOWER, BBBB120</v>
          </cell>
          <cell r="F3397">
            <v>0</v>
          </cell>
          <cell r="G3397">
            <v>0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  <cell r="G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  <cell r="G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  <cell r="G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  <cell r="G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  <cell r="G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  <cell r="G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  <cell r="G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  <cell r="G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  <cell r="G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  <cell r="G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  <cell r="G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  <cell r="G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  <cell r="G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  <cell r="G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  <cell r="G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  <cell r="G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  <cell r="G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  <cell r="G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  <cell r="G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0</v>
          </cell>
        </row>
        <row r="3418">
          <cell r="A3418" t="str">
            <v>623E99000</v>
          </cell>
          <cell r="B3418" t="str">
            <v>Y</v>
          </cell>
          <cell r="C3418" t="str">
            <v>EACH</v>
          </cell>
          <cell r="D3418" t="str">
            <v>LIGHT TOWER, BBBBBB140</v>
          </cell>
          <cell r="F3418">
            <v>0</v>
          </cell>
          <cell r="G3418">
            <v>0</v>
          </cell>
        </row>
        <row r="3419">
          <cell r="A3419" t="str">
            <v>623E99100</v>
          </cell>
          <cell r="B3419" t="str">
            <v>Y</v>
          </cell>
          <cell r="C3419" t="str">
            <v>EACH</v>
          </cell>
          <cell r="D3419" t="str">
            <v>LIGHT TOWER, BBBBBB140, AS PER PLAN</v>
          </cell>
          <cell r="F3419">
            <v>0</v>
          </cell>
          <cell r="G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  <cell r="G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  <cell r="G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  <cell r="G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  <cell r="G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EACH</v>
          </cell>
          <cell r="D3424" t="str">
            <v>LIGHT TOWER, BBBBBBBB140</v>
          </cell>
          <cell r="F3424">
            <v>0</v>
          </cell>
          <cell r="G3424">
            <v>0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  <cell r="G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  <cell r="G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  <cell r="G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  <cell r="G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  <cell r="G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  <cell r="G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  <cell r="G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  <cell r="G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  <cell r="G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  <cell r="G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  <cell r="G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  <cell r="G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  <cell r="G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0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  <cell r="G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  <cell r="G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>
            <v>0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>
            <v>0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>
            <v>0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>
            <v>0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  <cell r="G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  <cell r="G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  <cell r="G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  <cell r="G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  <cell r="G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  <cell r="G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  <cell r="G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  <cell r="G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  <cell r="G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  <cell r="G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  <cell r="G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  <cell r="G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  <cell r="G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  <cell r="G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  <cell r="G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  <cell r="G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  <cell r="G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  <cell r="G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  <cell r="G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  <cell r="G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  <cell r="G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  <cell r="G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  <cell r="G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  <cell r="G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  <cell r="G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  <cell r="G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  <cell r="G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  <cell r="G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  <cell r="G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  <cell r="G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  <cell r="G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  <cell r="G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  <cell r="G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  <cell r="G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  <cell r="G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  <cell r="G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  <cell r="G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  <cell r="G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  <cell r="G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  <cell r="G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  <cell r="G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  <cell r="G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  <cell r="G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  <cell r="G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  <cell r="G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  <cell r="G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  <cell r="G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  <cell r="G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  <cell r="G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  <cell r="G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  <cell r="G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  <cell r="G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  <cell r="G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  <cell r="G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  <cell r="G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  <cell r="G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  <cell r="G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  <cell r="G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  <cell r="G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  <cell r="G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  <cell r="G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  <cell r="G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  <cell r="G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  <cell r="G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  <cell r="G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  <cell r="G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  <cell r="G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  <cell r="G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  <cell r="G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  <cell r="G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  <cell r="G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  <cell r="G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  <cell r="G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  <cell r="G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0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  <cell r="G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  <cell r="G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  <cell r="G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  <cell r="G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  <cell r="G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  <cell r="G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  <cell r="G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  <cell r="G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  <cell r="G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  <cell r="G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  <cell r="G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  <cell r="G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  <cell r="G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  <cell r="G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  <cell r="G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  <cell r="G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  <cell r="G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  <cell r="G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0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  <cell r="G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  <cell r="G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  <cell r="G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  <cell r="G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  <cell r="G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  <cell r="G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  <cell r="G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  <cell r="G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  <cell r="G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  <cell r="G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0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  <cell r="G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  <cell r="G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  <cell r="G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  <cell r="G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  <cell r="G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  <cell r="G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  <cell r="G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  <cell r="G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  <cell r="G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  <cell r="G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  <cell r="G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  <cell r="G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  <cell r="G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  <cell r="G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  <cell r="G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  <cell r="G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  <cell r="G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  <cell r="G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  <cell r="G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  <cell r="G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  <cell r="G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  <cell r="G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0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  <cell r="G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  <cell r="G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  <cell r="G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  <cell r="G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  <cell r="G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  <cell r="G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  <cell r="G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  <cell r="G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  <cell r="G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  <cell r="G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  <cell r="G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0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  <cell r="G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  <cell r="G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  <cell r="G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  <cell r="G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  <cell r="G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  <cell r="G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  <cell r="G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  <cell r="G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  <cell r="G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  <cell r="G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  <cell r="G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  <cell r="G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  <cell r="G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  <cell r="G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  <cell r="G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  <cell r="G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0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  <cell r="G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  <cell r="G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  <cell r="G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  <cell r="G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  <cell r="G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  <cell r="G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  <cell r="G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  <cell r="G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  <cell r="G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  <cell r="G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  <cell r="G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  <cell r="G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  <cell r="G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  <cell r="G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  <cell r="G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  <cell r="G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  <cell r="G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  <cell r="G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  <cell r="G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  <cell r="G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  <cell r="G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  <cell r="G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  <cell r="G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  <cell r="G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  <cell r="G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  <cell r="G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  <cell r="G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  <cell r="G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  <cell r="G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  <cell r="G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  <cell r="G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  <cell r="G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  <cell r="G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  <cell r="G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  <cell r="G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  <cell r="G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  <cell r="G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  <cell r="G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  <cell r="G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  <cell r="G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  <cell r="G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  <cell r="G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  <cell r="G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  <cell r="G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  <cell r="G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  <cell r="G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  <cell r="G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  <cell r="G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  <cell r="G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  <cell r="G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  <cell r="G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  <cell r="G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  <cell r="G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  <cell r="G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  <cell r="G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  <cell r="G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  <cell r="G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  <cell r="G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  <cell r="G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  <cell r="G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  <cell r="G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  <cell r="G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  <cell r="G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  <cell r="G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  <cell r="G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  <cell r="G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  <cell r="G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  <cell r="G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  <cell r="G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  <cell r="G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  <cell r="G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  <cell r="G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  <cell r="G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  <cell r="G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  <cell r="G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  <cell r="G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  <cell r="G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  <cell r="G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  <cell r="G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  <cell r="G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  <cell r="G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  <cell r="G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  <cell r="G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  <cell r="G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  <cell r="G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  <cell r="G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>
            <v>0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  <cell r="G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  <cell r="G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>
            <v>0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>
            <v>0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>
            <v>0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>
            <v>0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>
            <v>0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>
            <v>0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>
            <v>0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>
            <v>0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>
            <v>0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>
            <v>0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  <cell r="G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  <cell r="G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0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0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>
            <v>0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>
            <v>0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>
            <v>0</v>
          </cell>
        </row>
        <row r="3722">
          <cell r="A3722" t="str">
            <v>625E26253</v>
          </cell>
          <cell r="B3722">
            <v>0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>
            <v>0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>
            <v>0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>
            <v>0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>
            <v>0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>
            <v>0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>
            <v>0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>
            <v>0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>
            <v>0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>
            <v>0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>
            <v>0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>
            <v>0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>
            <v>0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>
            <v>0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>
            <v>0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>
            <v>0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>
            <v>0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>
            <v>0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>
            <v>0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>
            <v>0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  <cell r="G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  <cell r="G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>
            <v>0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  <cell r="G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  <cell r="G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B3748">
            <v>0</v>
          </cell>
          <cell r="C3748" t="str">
            <v>FXMT</v>
          </cell>
          <cell r="D3748" t="str">
            <v>LIGHTING, MINIMAL MAINTENANCE</v>
          </cell>
          <cell r="F3748">
            <v>1</v>
          </cell>
          <cell r="G3748">
            <v>0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0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  <cell r="G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  <cell r="G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  <cell r="G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  <cell r="G3753">
            <v>0</v>
          </cell>
        </row>
        <row r="3754">
          <cell r="A3754" t="str">
            <v>625E29002</v>
          </cell>
          <cell r="B3754">
            <v>0</v>
          </cell>
          <cell r="C3754" t="str">
            <v>FT</v>
          </cell>
          <cell r="D3754" t="str">
            <v>TRENCH, 24" DEEP</v>
          </cell>
          <cell r="F3754">
            <v>0</v>
          </cell>
          <cell r="G3754">
            <v>0</v>
          </cell>
        </row>
        <row r="3755">
          <cell r="A3755" t="str">
            <v>625E29003</v>
          </cell>
          <cell r="B3755">
            <v>0</v>
          </cell>
          <cell r="C3755" t="str">
            <v>FT</v>
          </cell>
          <cell r="D3755" t="str">
            <v>TRENCH, 24" DEEP, AS PER PLAN</v>
          </cell>
          <cell r="F3755">
            <v>0</v>
          </cell>
          <cell r="G3755">
            <v>0</v>
          </cell>
        </row>
        <row r="3756">
          <cell r="A3756" t="str">
            <v>625E29010</v>
          </cell>
          <cell r="B3756">
            <v>0</v>
          </cell>
          <cell r="C3756" t="str">
            <v>FT</v>
          </cell>
          <cell r="D3756" t="str">
            <v>TRENCH, 30" DEEP</v>
          </cell>
          <cell r="F3756">
            <v>0</v>
          </cell>
          <cell r="G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  <cell r="G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  <cell r="G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  <cell r="G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  <cell r="G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  <cell r="G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  <cell r="G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  <cell r="G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  <cell r="G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  <cell r="G3765">
            <v>0</v>
          </cell>
        </row>
        <row r="3766">
          <cell r="A3766" t="str">
            <v>625E29600</v>
          </cell>
          <cell r="B3766">
            <v>0</v>
          </cell>
          <cell r="C3766" t="str">
            <v>FT</v>
          </cell>
          <cell r="D3766" t="str">
            <v>TRENCH IN PAVED AREA, TYPE B</v>
          </cell>
          <cell r="F3766">
            <v>0</v>
          </cell>
          <cell r="G3766">
            <v>0</v>
          </cell>
        </row>
        <row r="3767">
          <cell r="A3767" t="str">
            <v>625E29601</v>
          </cell>
          <cell r="B3767">
            <v>0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  <cell r="G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0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  <cell r="G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  <cell r="G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  <cell r="G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  <cell r="G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  <cell r="G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  <cell r="G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  <cell r="G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  <cell r="G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  <cell r="G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  <cell r="G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  <cell r="G3779">
            <v>0</v>
          </cell>
        </row>
        <row r="3780">
          <cell r="A3780" t="str">
            <v>625E30510</v>
          </cell>
          <cell r="B3780">
            <v>0</v>
          </cell>
          <cell r="C3780" t="str">
            <v>EACH</v>
          </cell>
          <cell r="D3780" t="str">
            <v>LIGHT POLE REMOVED FOR REUSE, AS PER PLAN</v>
          </cell>
          <cell r="F3780">
            <v>0</v>
          </cell>
          <cell r="G3780">
            <v>0</v>
          </cell>
        </row>
        <row r="3781">
          <cell r="A3781" t="str">
            <v>625E30520</v>
          </cell>
          <cell r="B3781">
            <v>0</v>
          </cell>
          <cell r="C3781" t="str">
            <v>EACH</v>
          </cell>
          <cell r="D3781" t="str">
            <v>LIGHT POLE FOUNDATION REMOVED</v>
          </cell>
          <cell r="F3781">
            <v>0</v>
          </cell>
          <cell r="G3781">
            <v>0</v>
          </cell>
        </row>
        <row r="3782">
          <cell r="A3782" t="str">
            <v>625E30530</v>
          </cell>
          <cell r="B3782">
            <v>0</v>
          </cell>
          <cell r="C3782" t="str">
            <v>EACH</v>
          </cell>
          <cell r="D3782" t="str">
            <v>LIGHT POLE FOUNDATION REMOVED, AS PER PLAN</v>
          </cell>
          <cell r="F3782">
            <v>0</v>
          </cell>
          <cell r="G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  <cell r="G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  <cell r="G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  <cell r="G3785">
            <v>0</v>
          </cell>
        </row>
        <row r="3786">
          <cell r="A3786" t="str">
            <v>625E30620</v>
          </cell>
          <cell r="B3786">
            <v>0</v>
          </cell>
          <cell r="C3786" t="str">
            <v>EACH</v>
          </cell>
          <cell r="D3786" t="str">
            <v>LUMINAIRE REMOVED FOR STORAGE, AS PER PLAN</v>
          </cell>
          <cell r="F3786">
            <v>0</v>
          </cell>
          <cell r="G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  <cell r="G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  <cell r="G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  <cell r="G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  <cell r="G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  <cell r="G3791">
            <v>0</v>
          </cell>
        </row>
        <row r="3792">
          <cell r="A3792" t="str">
            <v>625E30707</v>
          </cell>
          <cell r="B3792">
            <v>0</v>
          </cell>
          <cell r="C3792" t="str">
            <v>EACH</v>
          </cell>
          <cell r="D3792" t="str">
            <v>LUMINAIRE SUPPORT REMOVED</v>
          </cell>
          <cell r="F3792">
            <v>0</v>
          </cell>
          <cell r="G3792">
            <v>0</v>
          </cell>
        </row>
        <row r="3793">
          <cell r="A3793" t="str">
            <v>625E30710</v>
          </cell>
          <cell r="B3793">
            <v>0</v>
          </cell>
          <cell r="C3793" t="str">
            <v>EACH</v>
          </cell>
          <cell r="D3793" t="str">
            <v>LUMINAIRE SUPPORT REMOVED, AS PER PLAN</v>
          </cell>
          <cell r="F3793">
            <v>0</v>
          </cell>
          <cell r="G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  <cell r="G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  <cell r="G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  <cell r="G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  <cell r="G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  <cell r="G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  <cell r="G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  <cell r="G3800">
            <v>0</v>
          </cell>
        </row>
        <row r="3801">
          <cell r="A3801" t="str">
            <v>625E30800</v>
          </cell>
          <cell r="B3801">
            <v>0</v>
          </cell>
          <cell r="C3801" t="str">
            <v>EACH</v>
          </cell>
          <cell r="D3801" t="str">
            <v>PULL BOX, 725.12, SIZE 1.5</v>
          </cell>
          <cell r="F3801">
            <v>0</v>
          </cell>
          <cell r="G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  <cell r="G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  <cell r="G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  <cell r="G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  <cell r="G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  <cell r="G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  <cell r="G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  <cell r="G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  <cell r="G3809">
            <v>0</v>
          </cell>
        </row>
        <row r="3810">
          <cell r="A3810" t="str">
            <v>625E31510</v>
          </cell>
          <cell r="B3810">
            <v>0</v>
          </cell>
          <cell r="C3810" t="str">
            <v>EACH</v>
          </cell>
          <cell r="D3810" t="str">
            <v>PULL BOX REMOVED</v>
          </cell>
          <cell r="F3810">
            <v>0</v>
          </cell>
          <cell r="G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  <cell r="G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0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  <cell r="G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  <cell r="G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  <cell r="G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  <cell r="G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  <cell r="G3817">
            <v>0</v>
          </cell>
        </row>
        <row r="3818">
          <cell r="A3818" t="str">
            <v>625E33101</v>
          </cell>
          <cell r="B3818">
            <v>0</v>
          </cell>
          <cell r="C3818" t="str">
            <v>FT</v>
          </cell>
          <cell r="D3818" t="str">
            <v>GROUND MOUNTED SUPPORT, NO. 2 POST, AS PER PLAN</v>
          </cell>
          <cell r="F3818">
            <v>0</v>
          </cell>
          <cell r="G3818">
            <v>0</v>
          </cell>
        </row>
        <row r="3819">
          <cell r="A3819" t="str">
            <v>625E34000</v>
          </cell>
          <cell r="B3819">
            <v>0</v>
          </cell>
          <cell r="C3819" t="str">
            <v>FT</v>
          </cell>
          <cell r="D3819" t="str">
            <v>GROUND MOUNTED SUPPORT, NO. 3 POST</v>
          </cell>
          <cell r="F3819">
            <v>0</v>
          </cell>
          <cell r="G3819">
            <v>0</v>
          </cell>
        </row>
        <row r="3820">
          <cell r="A3820" t="str">
            <v>625E34001</v>
          </cell>
          <cell r="B3820">
            <v>0</v>
          </cell>
          <cell r="C3820" t="str">
            <v>FT</v>
          </cell>
          <cell r="D3820" t="str">
            <v>GROUND MOUNTED SUPPORT, NO. 3 POST, AS PER PLAN</v>
          </cell>
          <cell r="F3820">
            <v>0</v>
          </cell>
          <cell r="G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  <cell r="G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  <cell r="G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FT</v>
          </cell>
          <cell r="D3823" t="str">
            <v>GROUND MOUNTED SUPPORT, NO. 6 POST</v>
          </cell>
          <cell r="F3823">
            <v>0</v>
          </cell>
          <cell r="G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  <cell r="G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  <cell r="G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  <cell r="G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  <cell r="G3827">
            <v>0</v>
          </cell>
        </row>
        <row r="3828">
          <cell r="A3828" t="str">
            <v>625E34507</v>
          </cell>
          <cell r="B3828">
            <v>0</v>
          </cell>
          <cell r="C3828" t="str">
            <v>FT</v>
          </cell>
          <cell r="D3828" t="str">
            <v>GROUND MOUNTED STRUCTURAL BEAM SUPPORT, W6X9, AS PER PLAN</v>
          </cell>
          <cell r="F3828">
            <v>0</v>
          </cell>
          <cell r="G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  <cell r="G3829">
            <v>0</v>
          </cell>
        </row>
        <row r="3830">
          <cell r="A3830" t="str">
            <v>625E34602</v>
          </cell>
          <cell r="B3830">
            <v>0</v>
          </cell>
          <cell r="C3830" t="str">
            <v>FT</v>
          </cell>
          <cell r="D3830" t="str">
            <v>GROUND MOUNTED STRUCTURAL BEAM SUPPORT, W8X18, AS PER PLAN</v>
          </cell>
          <cell r="F3830">
            <v>0</v>
          </cell>
          <cell r="G3830">
            <v>0</v>
          </cell>
        </row>
        <row r="3831">
          <cell r="A3831" t="str">
            <v>625E35000</v>
          </cell>
          <cell r="B3831">
            <v>0</v>
          </cell>
          <cell r="C3831" t="str">
            <v>FT</v>
          </cell>
          <cell r="D3831" t="str">
            <v>GROUND MOUNTED STRUCTURAL BEAM SUPPORT, W10X22</v>
          </cell>
          <cell r="F3831">
            <v>0</v>
          </cell>
          <cell r="G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  <cell r="G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  <cell r="G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  <cell r="G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  <cell r="G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  <cell r="G3836">
            <v>0</v>
          </cell>
        </row>
        <row r="3837">
          <cell r="A3837" t="str">
            <v>625E35100</v>
          </cell>
          <cell r="B3837">
            <v>0</v>
          </cell>
          <cell r="C3837" t="str">
            <v>FT</v>
          </cell>
          <cell r="D3837" t="str">
            <v>ONE WAY SUPPORT, NO. 2 POST</v>
          </cell>
          <cell r="F3837">
            <v>0</v>
          </cell>
          <cell r="G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  <cell r="G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  <cell r="G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  <cell r="G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  <cell r="G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  <cell r="G3842">
            <v>0</v>
          </cell>
        </row>
        <row r="3843">
          <cell r="A3843" t="str">
            <v>625E36200</v>
          </cell>
          <cell r="B3843">
            <v>0</v>
          </cell>
          <cell r="C3843" t="str">
            <v>FT</v>
          </cell>
          <cell r="D3843" t="str">
            <v>GROUND MOUNTED SUPPORT, PIPE</v>
          </cell>
          <cell r="F3843">
            <v>0</v>
          </cell>
          <cell r="G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  <cell r="G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>
            <v>0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>
            <v>0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>
            <v>0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>
            <v>0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  <cell r="G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  <cell r="G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  <cell r="G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  <cell r="G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  <cell r="G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  <cell r="G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EACH</v>
          </cell>
          <cell r="D3855" t="str">
            <v>SIGN POST REFLECTOR, AS PER PLAN</v>
          </cell>
          <cell r="F3855">
            <v>0</v>
          </cell>
          <cell r="G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BREAKAWAY STRUCTURAL BEAM CONNECTION</v>
          </cell>
          <cell r="F3856">
            <v>0</v>
          </cell>
          <cell r="G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BREAKAWAY STRUCTURAL BEAM CONNECTION, AS PER PLAN</v>
          </cell>
          <cell r="F3857">
            <v>0</v>
          </cell>
          <cell r="G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  <cell r="G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  <cell r="G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  <cell r="G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  <cell r="G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  <cell r="G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  <cell r="G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  <cell r="G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  <cell r="G3865">
            <v>0</v>
          </cell>
        </row>
        <row r="3866">
          <cell r="A3866" t="str">
            <v>625E50451</v>
          </cell>
          <cell r="B3866">
            <v>0</v>
          </cell>
          <cell r="C3866" t="str">
            <v>EACH</v>
          </cell>
          <cell r="D3866" t="str">
            <v>COATING, EPOXY INTERMEDIATE COAT, SUPPORT SECTION</v>
          </cell>
          <cell r="F3866">
            <v>0</v>
          </cell>
          <cell r="G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COATING, EPOXY INTERMEDIATE COAT, SUPPORT SECTION, AS PER PLAN</v>
          </cell>
          <cell r="F3867">
            <v>0</v>
          </cell>
          <cell r="G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EACH</v>
          </cell>
          <cell r="D3868" t="str">
            <v>COATING, URETHANE TOP COAT, SUPPORT SECTION</v>
          </cell>
          <cell r="F3868">
            <v>0</v>
          </cell>
          <cell r="G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  <cell r="G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  <cell r="G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  <cell r="G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  <cell r="G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  <cell r="G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  <cell r="G3874">
            <v>0</v>
          </cell>
        </row>
        <row r="3875">
          <cell r="A3875" t="str">
            <v>625E75361</v>
          </cell>
          <cell r="B3875">
            <v>0</v>
          </cell>
          <cell r="C3875" t="str">
            <v>EACH</v>
          </cell>
          <cell r="D3875" t="str">
            <v>OVERHEAD SIGN SUPPORT, TYPE TC-16.21, DESIGN 2, AS PER PLAN</v>
          </cell>
          <cell r="F3875">
            <v>0</v>
          </cell>
          <cell r="G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  <cell r="G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  <cell r="G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  <cell r="G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  <cell r="G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  <cell r="G3880">
            <v>0</v>
          </cell>
        </row>
        <row r="3881">
          <cell r="A3881" t="str">
            <v>625E75411</v>
          </cell>
          <cell r="B3881">
            <v>0</v>
          </cell>
          <cell r="C3881" t="str">
            <v>EACH</v>
          </cell>
          <cell r="D3881" t="str">
            <v>OVERHEAD SIGN SUPPORT, TYPE TC-16.21, DESIGN 5, AS PER PLAN</v>
          </cell>
          <cell r="F3881">
            <v>0</v>
          </cell>
          <cell r="G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  <cell r="G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  <cell r="G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  <cell r="G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  <cell r="G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  <cell r="G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  <cell r="G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  <cell r="G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  <cell r="G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  <cell r="G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  <cell r="G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  <cell r="G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  <cell r="G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  <cell r="G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  <cell r="G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  <cell r="G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  <cell r="G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  <cell r="G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  <cell r="G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  <cell r="G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  <cell r="G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>
            <v>0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COMBINATION OVERHEAD SIGN SUPPORT, TYPE TC-16.21, DESIGN 2, AS PER PLAN</v>
          </cell>
          <cell r="F3903">
            <v>0</v>
          </cell>
          <cell r="G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0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0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0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0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0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0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0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0</v>
          </cell>
        </row>
        <row r="3912">
          <cell r="A3912" t="str">
            <v>625E99000</v>
          </cell>
          <cell r="B3912" t="str">
            <v>Y</v>
          </cell>
          <cell r="C3912" t="str">
            <v>EACH</v>
          </cell>
          <cell r="D3912" t="str">
            <v>COMBINATION OVERHEAD SIGN SUPPORT, TYPE TC-16.21, DESIGN 7</v>
          </cell>
          <cell r="F3912">
            <v>0</v>
          </cell>
          <cell r="G3912">
            <v>0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>
            <v>0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>
            <v>0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>
            <v>0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>
            <v>0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>
            <v>0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  <cell r="G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EACH</v>
          </cell>
          <cell r="D3919" t="str">
            <v>COMBINATION OVERHEAD SIGN SUPPORT, TYPE TC-16.21, DESIGN 10, AS PER PLAN</v>
          </cell>
          <cell r="F3919">
            <v>0</v>
          </cell>
          <cell r="G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  <cell r="G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  <cell r="G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  <cell r="G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  <cell r="G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  <cell r="G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  <cell r="G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  <cell r="G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  <cell r="G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  <cell r="G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  <cell r="G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  <cell r="G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  <cell r="G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  <cell r="G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  <cell r="G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  <cell r="G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  <cell r="G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  <cell r="G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  <cell r="G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  <cell r="G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  <cell r="G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  <cell r="G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  <cell r="G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  <cell r="G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  <cell r="G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  <cell r="G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  <cell r="G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  <cell r="G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  <cell r="G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  <cell r="G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  <cell r="G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  <cell r="G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  <cell r="G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  <cell r="G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  <cell r="G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  <cell r="G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  <cell r="G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  <cell r="G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  <cell r="G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  <cell r="G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  <cell r="G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  <cell r="G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  <cell r="G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  <cell r="G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  <cell r="G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  <cell r="G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  <cell r="G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  <cell r="G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  <cell r="G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  <cell r="G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  <cell r="G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  <cell r="G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  <cell r="G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  <cell r="G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  <cell r="G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  <cell r="G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  <cell r="G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  <cell r="G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  <cell r="G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  <cell r="G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  <cell r="G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  <cell r="G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  <cell r="G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  <cell r="G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  <cell r="G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  <cell r="G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  <cell r="G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  <cell r="G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  <cell r="G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  <cell r="G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  <cell r="G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  <cell r="G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  <cell r="G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  <cell r="G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  <cell r="G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  <cell r="G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  <cell r="G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  <cell r="G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  <cell r="G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  <cell r="G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  <cell r="G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  <cell r="G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  <cell r="G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  <cell r="G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  <cell r="G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  <cell r="G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  <cell r="G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  <cell r="G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  <cell r="G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  <cell r="G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  <cell r="G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  <cell r="G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  <cell r="G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  <cell r="G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  <cell r="G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  <cell r="G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  <cell r="G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  <cell r="G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  <cell r="G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  <cell r="G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  <cell r="G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  <cell r="G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  <cell r="G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  <cell r="G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  <cell r="G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  <cell r="G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  <cell r="G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  <cell r="G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  <cell r="G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  <cell r="G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  <cell r="G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  <cell r="G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  <cell r="G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  <cell r="G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  <cell r="G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  <cell r="G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  <cell r="G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  <cell r="G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  <cell r="G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  <cell r="G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  <cell r="G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  <cell r="G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  <cell r="G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  <cell r="G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  <cell r="G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  <cell r="G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  <cell r="G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  <cell r="G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  <cell r="G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  <cell r="G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  <cell r="G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  <cell r="G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  <cell r="G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  <cell r="G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  <cell r="G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  <cell r="G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  <cell r="G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  <cell r="G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  <cell r="G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  <cell r="G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  <cell r="G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  <cell r="G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  <cell r="G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  <cell r="G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  <cell r="G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  <cell r="G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  <cell r="G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  <cell r="G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  <cell r="G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  <cell r="G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  <cell r="G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  <cell r="G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  <cell r="G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  <cell r="G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  <cell r="G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  <cell r="G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  <cell r="G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  <cell r="G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  <cell r="G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  <cell r="G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  <cell r="G4079">
            <v>0</v>
          </cell>
        </row>
        <row r="4080">
          <cell r="A4080" t="str">
            <v>630E26201</v>
          </cell>
          <cell r="B4080">
            <v>0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  <cell r="G4080">
            <v>0</v>
          </cell>
        </row>
        <row r="4081">
          <cell r="A4081" t="str">
            <v>630E30100</v>
          </cell>
          <cell r="B4081">
            <v>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  <cell r="G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  <cell r="G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  <cell r="G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  <cell r="G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  <cell r="G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  <cell r="G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  <cell r="G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  <cell r="G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  <cell r="G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  <cell r="G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  <cell r="G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  <cell r="G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  <cell r="G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  <cell r="G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  <cell r="G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  <cell r="G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  <cell r="G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  <cell r="G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  <cell r="G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  <cell r="G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  <cell r="G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  <cell r="G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  <cell r="G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  <cell r="G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  <cell r="G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  <cell r="G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  <cell r="G4107">
            <v>0</v>
          </cell>
        </row>
        <row r="4108">
          <cell r="A4108" t="str">
            <v>630E31401</v>
          </cell>
          <cell r="B4108">
            <v>0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  <cell r="G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  <cell r="G4109">
            <v>0</v>
          </cell>
        </row>
        <row r="4110">
          <cell r="A4110" t="str">
            <v>630E31501</v>
          </cell>
          <cell r="B4110">
            <v>0</v>
          </cell>
          <cell r="C4110" t="str">
            <v>EACH</v>
          </cell>
          <cell r="D4110" t="str">
            <v>SIGN, DOUBLE FACED, STREET NAME, AS PER PLAN</v>
          </cell>
          <cell r="F4110">
            <v>0</v>
          </cell>
          <cell r="G4110">
            <v>0</v>
          </cell>
        </row>
        <row r="4111">
          <cell r="A4111" t="str">
            <v>630E31600</v>
          </cell>
          <cell r="B4111">
            <v>0</v>
          </cell>
          <cell r="C4111" t="str">
            <v>EACH</v>
          </cell>
          <cell r="D4111" t="str">
            <v>SIGN, STREET NAME</v>
          </cell>
          <cell r="F4111">
            <v>0</v>
          </cell>
          <cell r="G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  <cell r="G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  <cell r="G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  <cell r="G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  <cell r="G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  <cell r="G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  <cell r="G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  <cell r="G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  <cell r="G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  <cell r="G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  <cell r="G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  <cell r="G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  <cell r="G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  <cell r="G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  <cell r="G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  <cell r="G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  <cell r="G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  <cell r="G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  <cell r="G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  <cell r="G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  <cell r="G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  <cell r="G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  <cell r="G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  <cell r="G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  <cell r="G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  <cell r="G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  <cell r="G4137">
            <v>0</v>
          </cell>
        </row>
        <row r="4138">
          <cell r="A4138" t="str">
            <v>630E72120</v>
          </cell>
          <cell r="B4138">
            <v>0</v>
          </cell>
          <cell r="C4138" t="str">
            <v>EACH</v>
          </cell>
          <cell r="D4138" t="str">
            <v>SPAN WIRE SIGN SUPPORT FOUNDATION, AS PER PLAN</v>
          </cell>
          <cell r="F4138">
            <v>0</v>
          </cell>
          <cell r="G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  <cell r="G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  <cell r="G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  <cell r="G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  <cell r="G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  <cell r="G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  <cell r="G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  <cell r="G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  <cell r="G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  <cell r="G4147">
            <v>0</v>
          </cell>
        </row>
        <row r="4148">
          <cell r="A4148" t="str">
            <v>630E72330</v>
          </cell>
          <cell r="B4148">
            <v>0</v>
          </cell>
          <cell r="C4148" t="str">
            <v>EACH</v>
          </cell>
          <cell r="D4148" t="str">
            <v>REMOVAL OF GROUND MOUNTED MAJOR SIGN AND DISPOSAL</v>
          </cell>
          <cell r="F4148">
            <v>0</v>
          </cell>
          <cell r="G4148">
            <v>0</v>
          </cell>
        </row>
        <row r="4149">
          <cell r="A4149" t="str">
            <v>630E72331</v>
          </cell>
          <cell r="B4149">
            <v>0</v>
          </cell>
          <cell r="C4149" t="str">
            <v>EACH</v>
          </cell>
          <cell r="D4149" t="str">
            <v>REMOVAL OF GROUND MOUNTED MAJOR SIGN AND DISPOSAL, AS PER PLAN</v>
          </cell>
          <cell r="F4149">
            <v>0</v>
          </cell>
          <cell r="G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  <cell r="G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  <cell r="G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  <cell r="G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  <cell r="G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  <cell r="G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  <cell r="G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  <cell r="G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  <cell r="G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  <cell r="G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  <cell r="G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  <cell r="G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  <cell r="G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  <cell r="G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  <cell r="G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  <cell r="G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  <cell r="G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  <cell r="G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  <cell r="G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  <cell r="G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  <cell r="G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  <cell r="G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  <cell r="G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  <cell r="G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  <cell r="G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  <cell r="G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  <cell r="G4175">
            <v>0</v>
          </cell>
        </row>
        <row r="4176">
          <cell r="A4176" t="str">
            <v>630E73230</v>
          </cell>
          <cell r="B4176">
            <v>0</v>
          </cell>
          <cell r="C4176" t="str">
            <v>EACH</v>
          </cell>
          <cell r="D4176" t="str">
            <v>REMOVAL OF GROUND MOUNTED WOODEN BOX BEAM SUPPORT AND DISPOSAL</v>
          </cell>
          <cell r="F4176">
            <v>0</v>
          </cell>
          <cell r="G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  <cell r="G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  <cell r="G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  <cell r="G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  <cell r="G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  <cell r="G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  <cell r="G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  <cell r="G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  <cell r="G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  <cell r="G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  <cell r="G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  <cell r="G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  <cell r="G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  <cell r="G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  <cell r="G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  <cell r="G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  <cell r="G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  <cell r="G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0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  <cell r="G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  <cell r="G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  <cell r="G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  <cell r="G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  <cell r="G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  <cell r="G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  <cell r="G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  <cell r="G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0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  <cell r="G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  <cell r="G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  <cell r="G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  <cell r="G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  <cell r="G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  <cell r="G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  <cell r="G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  <cell r="G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  <cell r="G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  <cell r="G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  <cell r="G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  <cell r="G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  <cell r="G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  <cell r="G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  <cell r="G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  <cell r="G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  <cell r="G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  <cell r="G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  <cell r="G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  <cell r="G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  <cell r="G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  <cell r="G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  <cell r="G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  <cell r="G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  <cell r="G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  <cell r="G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  <cell r="G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  <cell r="G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  <cell r="G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  <cell r="G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  <cell r="G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  <cell r="G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  <cell r="G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  <cell r="G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  <cell r="G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  <cell r="G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  <cell r="G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  <cell r="G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  <cell r="G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  <cell r="G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  <cell r="G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  <cell r="G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  <cell r="G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  <cell r="G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  <cell r="G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  <cell r="G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  <cell r="G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  <cell r="G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  <cell r="G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  <cell r="G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REMOVAL OF OVERHEAD SIGN SUPPORT AND DELIVERY</v>
          </cell>
          <cell r="F4254">
            <v>0</v>
          </cell>
          <cell r="G4254">
            <v>0</v>
          </cell>
        </row>
        <row r="4255">
          <cell r="A4255" t="str">
            <v>630E78600</v>
          </cell>
          <cell r="B4255" t="str">
            <v>Y</v>
          </cell>
          <cell r="C4255" t="str">
            <v>EACH</v>
          </cell>
          <cell r="D4255" t="str">
            <v>REMOVAL OF OVERHEAD SIGN SUPPORT AND DELIVERY, AS PER PLAN</v>
          </cell>
          <cell r="F4255">
            <v>0</v>
          </cell>
          <cell r="G4255">
            <v>0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  <cell r="G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  <cell r="G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  <cell r="G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  <cell r="G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  <cell r="G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  <cell r="G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  <cell r="G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  <cell r="G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  <cell r="G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  <cell r="G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  <cell r="G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  <cell r="G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  <cell r="G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  <cell r="G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  <cell r="G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  <cell r="G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  <cell r="G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  <cell r="G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  <cell r="G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  <cell r="G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  <cell r="G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  <cell r="G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  <cell r="G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  <cell r="G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  <cell r="G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  <cell r="G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EACH</v>
          </cell>
          <cell r="D4282" t="str">
            <v>SIGNING, MISC.:</v>
          </cell>
          <cell r="F4282">
            <v>0</v>
          </cell>
          <cell r="G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  <cell r="G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  <cell r="G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  <cell r="G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  <cell r="G4286">
            <v>0</v>
          </cell>
        </row>
        <row r="4287">
          <cell r="A4287" t="str">
            <v>630E80600</v>
          </cell>
          <cell r="B4287">
            <v>0</v>
          </cell>
          <cell r="C4287" t="str">
            <v>EACH</v>
          </cell>
          <cell r="D4287" t="str">
            <v>SIGN, DOUBLE FACED, MILE MARKER</v>
          </cell>
          <cell r="F4287">
            <v>0</v>
          </cell>
          <cell r="G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  <cell r="G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  <cell r="G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  <cell r="G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  <cell r="G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  <cell r="G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  <cell r="G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  <cell r="G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  <cell r="G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  <cell r="G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  <cell r="G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  <cell r="G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  <cell r="G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  <cell r="G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  <cell r="G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  <cell r="G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  <cell r="G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  <cell r="G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  <cell r="G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  <cell r="G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  <cell r="G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  <cell r="G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  <cell r="G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  <cell r="G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  <cell r="G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  <cell r="G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  <cell r="G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  <cell r="G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  <cell r="G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  <cell r="G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  <cell r="G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  <cell r="G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  <cell r="G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  <cell r="G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  <cell r="G4321">
            <v>0</v>
          </cell>
        </row>
        <row r="4322">
          <cell r="A4322" t="str">
            <v>630E85200</v>
          </cell>
          <cell r="B4322">
            <v>0</v>
          </cell>
          <cell r="C4322" t="str">
            <v>EACH</v>
          </cell>
          <cell r="D4322" t="str">
            <v>LUMINAIRE, MISC.:</v>
          </cell>
          <cell r="F4322">
            <v>0</v>
          </cell>
          <cell r="G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  <cell r="G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  <cell r="G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  <cell r="G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  <cell r="G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  <cell r="G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  <cell r="G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  <cell r="G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  <cell r="G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  <cell r="G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  <cell r="G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  <cell r="G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  <cell r="G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  <cell r="G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  <cell r="G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  <cell r="G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  <cell r="G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  <cell r="G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  <cell r="G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  <cell r="G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  <cell r="G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  <cell r="G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  <cell r="G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  <cell r="G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  <cell r="G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  <cell r="G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  <cell r="G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  <cell r="G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  <cell r="G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  <cell r="G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  <cell r="G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  <cell r="G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  <cell r="G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  <cell r="G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  <cell r="G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  <cell r="G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  <cell r="G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  <cell r="G4359">
            <v>0</v>
          </cell>
        </row>
        <row r="4360">
          <cell r="A4360" t="str">
            <v>630E86320</v>
          </cell>
          <cell r="B4360">
            <v>0</v>
          </cell>
          <cell r="C4360" t="str">
            <v>EACH</v>
          </cell>
          <cell r="D4360" t="str">
            <v>VEHICULAR SIGNAL HEAD, OPTICALLY PROGRAMMED, 3-SECTION, 12" LENS, 1-WAY, AS PER PLAN</v>
          </cell>
          <cell r="F4360">
            <v>0</v>
          </cell>
          <cell r="G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  <cell r="G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  <cell r="G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  <cell r="G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  <cell r="G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  <cell r="G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  <cell r="G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  <cell r="G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  <cell r="G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  <cell r="G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  <cell r="G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  <cell r="G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  <cell r="G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  <cell r="G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  <cell r="G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  <cell r="G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  <cell r="G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  <cell r="G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  <cell r="G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  <cell r="G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  <cell r="G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  <cell r="G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  <cell r="G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  <cell r="G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  <cell r="G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  <cell r="G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  <cell r="G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  <cell r="G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  <cell r="G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  <cell r="G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  <cell r="G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  <cell r="G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  <cell r="G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  <cell r="G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  <cell r="G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  <cell r="G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  <cell r="G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  <cell r="G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  <cell r="G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  <cell r="G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  <cell r="G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  <cell r="G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  <cell r="G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  <cell r="G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  <cell r="G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  <cell r="G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  <cell r="G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  <cell r="G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  <cell r="G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  <cell r="G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  <cell r="G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  <cell r="G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  <cell r="G4412">
            <v>0</v>
          </cell>
        </row>
        <row r="4413">
          <cell r="A4413" t="str">
            <v>630E89705</v>
          </cell>
          <cell r="B4413">
            <v>0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  <cell r="G4413">
            <v>0</v>
          </cell>
        </row>
        <row r="4414">
          <cell r="A4414" t="str">
            <v>630E89706</v>
          </cell>
          <cell r="B4414">
            <v>0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  <cell r="G4414">
            <v>0</v>
          </cell>
        </row>
        <row r="4415">
          <cell r="A4415" t="str">
            <v>630E89707</v>
          </cell>
          <cell r="B4415">
            <v>0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  <cell r="G4415">
            <v>0</v>
          </cell>
        </row>
        <row r="4416">
          <cell r="A4416" t="str">
            <v>630E89708</v>
          </cell>
          <cell r="B4416">
            <v>0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  <cell r="G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  <cell r="G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  <cell r="G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  <cell r="G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  <cell r="G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  <cell r="G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  <cell r="G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  <cell r="G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  <cell r="G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  <cell r="G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  <cell r="G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  <cell r="G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  <cell r="G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  <cell r="G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  <cell r="G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  <cell r="G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  <cell r="G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  <cell r="G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  <cell r="G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  <cell r="G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  <cell r="G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  <cell r="G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  <cell r="G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  <cell r="G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  <cell r="G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  <cell r="G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  <cell r="G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  <cell r="G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  <cell r="G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  <cell r="G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  <cell r="G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  <cell r="G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  <cell r="G4448">
            <v>0</v>
          </cell>
        </row>
        <row r="4449">
          <cell r="A4449" t="str">
            <v>630E89850</v>
          </cell>
          <cell r="B4449">
            <v>0</v>
          </cell>
          <cell r="C4449" t="str">
            <v>EACH</v>
          </cell>
          <cell r="D4449" t="str">
            <v>LOOP DETECTOR TIE IN</v>
          </cell>
          <cell r="F4449">
            <v>0</v>
          </cell>
          <cell r="G4449">
            <v>0</v>
          </cell>
        </row>
        <row r="4450">
          <cell r="A4450" t="str">
            <v>630E89851</v>
          </cell>
          <cell r="B4450">
            <v>0</v>
          </cell>
          <cell r="C4450" t="str">
            <v>EACH</v>
          </cell>
          <cell r="D4450" t="str">
            <v>LOOP DETECTOR TIE IN, AS PER PLAN</v>
          </cell>
          <cell r="F4450">
            <v>0</v>
          </cell>
          <cell r="G4450">
            <v>0</v>
          </cell>
        </row>
        <row r="4451">
          <cell r="A4451" t="str">
            <v>630E89852</v>
          </cell>
          <cell r="B4451">
            <v>0</v>
          </cell>
          <cell r="C4451" t="str">
            <v>EACH</v>
          </cell>
          <cell r="D4451" t="str">
            <v>DISCONNECT SWITCH WITH ENCLOSURE</v>
          </cell>
          <cell r="F4451">
            <v>0</v>
          </cell>
          <cell r="G4451">
            <v>0</v>
          </cell>
        </row>
        <row r="4452">
          <cell r="A4452" t="str">
            <v>630E89853</v>
          </cell>
          <cell r="B4452">
            <v>0</v>
          </cell>
          <cell r="C4452" t="str">
            <v>EACH</v>
          </cell>
          <cell r="D4452" t="str">
            <v>DISCONNECT SWITCH WITH ENCLOSURE, AS PER PLAN</v>
          </cell>
          <cell r="F4452">
            <v>0</v>
          </cell>
          <cell r="G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  <cell r="G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  <cell r="G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  <cell r="G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  <cell r="G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  <cell r="G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>
            <v>0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  <cell r="G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  <cell r="G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0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0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0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0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0</v>
          </cell>
        </row>
        <row r="4467">
          <cell r="A4467" t="str">
            <v>630E99000</v>
          </cell>
          <cell r="B4467" t="str">
            <v>Y</v>
          </cell>
          <cell r="C4467" t="str">
            <v>FT</v>
          </cell>
          <cell r="D4467" t="str">
            <v>TETHER WIRE, WITH ACCESSORIES, AS PER PLAN</v>
          </cell>
          <cell r="F4467">
            <v>0</v>
          </cell>
          <cell r="G4467">
            <v>0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  <cell r="G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  <cell r="G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  <cell r="G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  <cell r="G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  <cell r="G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  <cell r="G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  <cell r="G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  <cell r="G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  <cell r="G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  <cell r="G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  <cell r="G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  <cell r="G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  <cell r="G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  <cell r="G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  <cell r="G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  <cell r="G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  <cell r="G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  <cell r="G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  <cell r="G4486">
            <v>0</v>
          </cell>
        </row>
        <row r="4487">
          <cell r="A4487" t="str">
            <v>631E87102</v>
          </cell>
          <cell r="B4487">
            <v>0</v>
          </cell>
          <cell r="C4487" t="str">
            <v>FT</v>
          </cell>
          <cell r="D4487" t="str">
            <v>SIGNAL CABLE, 10 CONDUCTOR, NO. 14 AWG, AS PER PLAN</v>
          </cell>
          <cell r="F4487">
            <v>0</v>
          </cell>
          <cell r="G4487">
            <v>0</v>
          </cell>
        </row>
        <row r="4488">
          <cell r="A4488" t="str">
            <v>631E87150</v>
          </cell>
          <cell r="B4488">
            <v>0</v>
          </cell>
          <cell r="C4488" t="str">
            <v>FT</v>
          </cell>
          <cell r="D4488" t="str">
            <v>SIGNAL CABLE, 11 CONDUCTOR, NO. 14 AWG</v>
          </cell>
          <cell r="F4488">
            <v>0</v>
          </cell>
          <cell r="G4488">
            <v>0</v>
          </cell>
        </row>
        <row r="4489">
          <cell r="A4489" t="str">
            <v>631E87202</v>
          </cell>
          <cell r="B4489">
            <v>0</v>
          </cell>
          <cell r="C4489" t="str">
            <v>FT</v>
          </cell>
          <cell r="D4489" t="str">
            <v>SIGNAL CABLE, 11 CONDUCTOR, NO. 14 AWG, AS PER PLAN</v>
          </cell>
          <cell r="F4489">
            <v>0</v>
          </cell>
          <cell r="G4489">
            <v>0</v>
          </cell>
        </row>
        <row r="4490">
          <cell r="A4490" t="str">
            <v>631E87250</v>
          </cell>
          <cell r="B4490">
            <v>0</v>
          </cell>
          <cell r="C4490" t="str">
            <v>FT</v>
          </cell>
          <cell r="D4490" t="str">
            <v>SIGNAL CABLE, 12 CONDUCTOR, NO. 14 AWG</v>
          </cell>
          <cell r="F4490">
            <v>0</v>
          </cell>
          <cell r="G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  <cell r="G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  <cell r="G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0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  <cell r="G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  <cell r="G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  <cell r="G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  <cell r="G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  <cell r="G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  <cell r="G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  <cell r="G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  <cell r="G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0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  <cell r="G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  <cell r="G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  <cell r="G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  <cell r="G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>
            <v>0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>
            <v>0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  <cell r="G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  <cell r="G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  <cell r="G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  <cell r="G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  <cell r="G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  <cell r="G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  <cell r="G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  <cell r="G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  <cell r="G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  <cell r="G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  <cell r="G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  <cell r="G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  <cell r="G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  <cell r="G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0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  <cell r="G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  <cell r="G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  <cell r="G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  <cell r="G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  <cell r="G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  <cell r="G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  <cell r="G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  <cell r="G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  <cell r="G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0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  <cell r="G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0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0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0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0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  <cell r="G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  <cell r="G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  <cell r="G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  <cell r="G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  <cell r="G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  <cell r="G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  <cell r="G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  <cell r="G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  <cell r="G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0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>
            <v>0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>
            <v>0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>
            <v>0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>
            <v>0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>
            <v>0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>
            <v>0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>
            <v>0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>
            <v>0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>
            <v>0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>
            <v>0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>
            <v>0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>
            <v>0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  <cell r="G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>
            <v>0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>
            <v>0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>
            <v>0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>
            <v>0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>
            <v>0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>
            <v>0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>
            <v>0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>
            <v>0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>
            <v>0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>
            <v>0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>
            <v>0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>
            <v>0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>
            <v>0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>
            <v>0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>
            <v>0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>
            <v>0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>
            <v>0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>
            <v>0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>
            <v>0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>
            <v>0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>
            <v>0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>
            <v>0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>
            <v>0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>
            <v>0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>
            <v>0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>
            <v>0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>
            <v>0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>
            <v>0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>
            <v>0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>
            <v>0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F4594">
            <v>0</v>
          </cell>
          <cell r="G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F4595">
            <v>0</v>
          </cell>
          <cell r="G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F4596">
            <v>0</v>
          </cell>
          <cell r="G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F4597">
            <v>0</v>
          </cell>
          <cell r="G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>
            <v>0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>
            <v>0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  <cell r="G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  <cell r="G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  <cell r="G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  <cell r="G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  <cell r="G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  <cell r="G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  <cell r="G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  <cell r="G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  <cell r="G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  <cell r="G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  <cell r="G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  <cell r="G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  <cell r="G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  <cell r="G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  <cell r="G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  <cell r="G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  <cell r="G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  <cell r="G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  <cell r="G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  <cell r="G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  <cell r="G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  <cell r="G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  <cell r="G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  <cell r="G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  <cell r="G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  <cell r="G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  <cell r="G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  <cell r="G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  <cell r="G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  <cell r="G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  <cell r="G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  <cell r="G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  <cell r="G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  <cell r="G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  <cell r="G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  <cell r="G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  <cell r="G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  <cell r="G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  <cell r="G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  <cell r="G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  <cell r="G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  <cell r="G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  <cell r="G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  <cell r="G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  <cell r="G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  <cell r="G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0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  <cell r="G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  <cell r="G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  <cell r="G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  <cell r="G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  <cell r="G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  <cell r="G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  <cell r="G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  <cell r="G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  <cell r="G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  <cell r="G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  <cell r="G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  <cell r="G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  <cell r="G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  <cell r="G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  <cell r="G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  <cell r="G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  <cell r="G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  <cell r="G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  <cell r="G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  <cell r="G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  <cell r="G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  <cell r="G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  <cell r="G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  <cell r="G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  <cell r="G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  <cell r="G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  <cell r="G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  <cell r="G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  <cell r="G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  <cell r="G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  <cell r="G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  <cell r="G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  <cell r="G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  <cell r="G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  <cell r="G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  <cell r="G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  <cell r="G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  <cell r="G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  <cell r="G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  <cell r="G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  <cell r="G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  <cell r="G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  <cell r="G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  <cell r="G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  <cell r="G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  <cell r="G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  <cell r="G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  <cell r="G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  <cell r="G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  <cell r="G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0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0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0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0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0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  <cell r="G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  <cell r="G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  <cell r="G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  <cell r="G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  <cell r="G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  <cell r="G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  <cell r="G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  <cell r="G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  <cell r="G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  <cell r="G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  <cell r="G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  <cell r="G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  <cell r="G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  <cell r="G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  <cell r="G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  <cell r="G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  <cell r="G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  <cell r="G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  <cell r="G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  <cell r="G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  <cell r="G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  <cell r="G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  <cell r="G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  <cell r="G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  <cell r="G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  <cell r="G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  <cell r="G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  <cell r="G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  <cell r="G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  <cell r="G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  <cell r="G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  <cell r="G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  <cell r="G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  <cell r="G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  <cell r="G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  <cell r="G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  <cell r="G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  <cell r="G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  <cell r="G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  <cell r="G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  <cell r="G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  <cell r="G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  <cell r="G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  <cell r="G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  <cell r="G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  <cell r="G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0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  <cell r="G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  <cell r="G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  <cell r="G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  <cell r="G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  <cell r="G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  <cell r="G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  <cell r="G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  <cell r="G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  <cell r="G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  <cell r="G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  <cell r="G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0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  <cell r="G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  <cell r="G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  <cell r="G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  <cell r="G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  <cell r="G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  <cell r="G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  <cell r="G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  <cell r="G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  <cell r="G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  <cell r="G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  <cell r="G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  <cell r="G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  <cell r="G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  <cell r="G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  <cell r="G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  <cell r="G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  <cell r="G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  <cell r="G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  <cell r="G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  <cell r="G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  <cell r="G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  <cell r="G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  <cell r="G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  <cell r="G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  <cell r="G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  <cell r="G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  <cell r="G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  <cell r="G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  <cell r="G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  <cell r="G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  <cell r="G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  <cell r="G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  <cell r="G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  <cell r="G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  <cell r="G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  <cell r="G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  <cell r="G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  <cell r="G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  <cell r="G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  <cell r="G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  <cell r="G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  <cell r="G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  <cell r="G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  <cell r="G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  <cell r="G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  <cell r="G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  <cell r="G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  <cell r="G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  <cell r="G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  <cell r="G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  <cell r="G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  <cell r="G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  <cell r="G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  <cell r="G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  <cell r="G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  <cell r="G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  <cell r="G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  <cell r="G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  <cell r="G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  <cell r="G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  <cell r="G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  <cell r="G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  <cell r="G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  <cell r="G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  <cell r="G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  <cell r="G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  <cell r="G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  <cell r="G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  <cell r="G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  <cell r="G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  <cell r="G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  <cell r="G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  <cell r="G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  <cell r="G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  <cell r="G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  <cell r="G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  <cell r="G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  <cell r="G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  <cell r="G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  <cell r="G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  <cell r="G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  <cell r="G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  <cell r="G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  <cell r="G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  <cell r="G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  <cell r="G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  <cell r="G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  <cell r="G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  <cell r="G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  <cell r="G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  <cell r="G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  <cell r="G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  <cell r="G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  <cell r="G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  <cell r="G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  <cell r="G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  <cell r="G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  <cell r="G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  <cell r="G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  <cell r="G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  <cell r="G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  <cell r="G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  <cell r="G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  <cell r="G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  <cell r="G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  <cell r="G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  <cell r="G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  <cell r="G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  <cell r="G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  <cell r="G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  <cell r="G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  <cell r="G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  <cell r="G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  <cell r="G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  <cell r="G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  <cell r="G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  <cell r="G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  <cell r="G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  <cell r="G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  <cell r="G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  <cell r="G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  <cell r="G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  <cell r="G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  <cell r="G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  <cell r="G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  <cell r="G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  <cell r="G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  <cell r="G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  <cell r="G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  <cell r="G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  <cell r="G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  <cell r="G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  <cell r="G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  <cell r="G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  <cell r="G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  <cell r="G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  <cell r="G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  <cell r="G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  <cell r="G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  <cell r="G4900">
            <v>0</v>
          </cell>
        </row>
        <row r="4901">
          <cell r="A4901" t="str">
            <v>632E76401</v>
          </cell>
          <cell r="B4901">
            <v>0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  <cell r="G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  <cell r="G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  <cell r="G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  <cell r="G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  <cell r="G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  <cell r="G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  <cell r="G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  <cell r="G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  <cell r="G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  <cell r="G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  <cell r="G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  <cell r="G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  <cell r="G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  <cell r="G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  <cell r="G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  <cell r="G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  <cell r="G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  <cell r="G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  <cell r="G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  <cell r="G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  <cell r="G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  <cell r="G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  <cell r="G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  <cell r="G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  <cell r="G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  <cell r="G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  <cell r="G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  <cell r="G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  <cell r="G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  <cell r="G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  <cell r="G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  <cell r="G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  <cell r="G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  <cell r="G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  <cell r="G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  <cell r="G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  <cell r="G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  <cell r="G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  <cell r="G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  <cell r="G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  <cell r="G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  <cell r="G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  <cell r="G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  <cell r="G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  <cell r="G4945">
            <v>0</v>
          </cell>
        </row>
        <row r="4946">
          <cell r="A4946" t="str">
            <v>632E77132</v>
          </cell>
          <cell r="B4946">
            <v>0</v>
          </cell>
          <cell r="C4946" t="str">
            <v>EACH</v>
          </cell>
          <cell r="D4946" t="str">
            <v>CONTROLLER WORK PAD</v>
          </cell>
          <cell r="F4946">
            <v>0</v>
          </cell>
          <cell r="G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  <cell r="G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  <cell r="G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  <cell r="G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  <cell r="G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  <cell r="G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  <cell r="G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  <cell r="G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  <cell r="G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  <cell r="G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  <cell r="G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  <cell r="G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  <cell r="G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  <cell r="G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  <cell r="G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  <cell r="G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  <cell r="G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  <cell r="G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  <cell r="G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  <cell r="G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  <cell r="G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  <cell r="G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  <cell r="G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  <cell r="G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  <cell r="G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  <cell r="G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  <cell r="G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  <cell r="G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  <cell r="G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  <cell r="G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  <cell r="G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  <cell r="G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  <cell r="G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  <cell r="G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  <cell r="G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  <cell r="G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  <cell r="G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  <cell r="G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  <cell r="G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  <cell r="G4985">
            <v>0</v>
          </cell>
        </row>
        <row r="4986">
          <cell r="A4986" t="str">
            <v>632E78380</v>
          </cell>
          <cell r="B4986">
            <v>0</v>
          </cell>
          <cell r="C4986" t="str">
            <v>FT</v>
          </cell>
          <cell r="D4986" t="str">
            <v>4" WATER MAIN DUCTILE IRON PIPE ANSI CLASS 52, MECHANICAL JOINTS AND FITTINGS</v>
          </cell>
          <cell r="F4986">
            <v>0</v>
          </cell>
          <cell r="G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  <cell r="G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  <cell r="G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  <cell r="G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  <cell r="G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  <cell r="G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  <cell r="G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  <cell r="G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  <cell r="G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  <cell r="G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  <cell r="G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  <cell r="G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  <cell r="G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  <cell r="G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  <cell r="G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  <cell r="G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  <cell r="G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  <cell r="G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  <cell r="G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  <cell r="G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  <cell r="G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  <cell r="G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  <cell r="G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  <cell r="G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  <cell r="G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  <cell r="G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  <cell r="G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  <cell r="G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  <cell r="G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  <cell r="G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  <cell r="G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  <cell r="G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  <cell r="G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  <cell r="G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  <cell r="G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  <cell r="G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  <cell r="G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  <cell r="G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  <cell r="G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  <cell r="G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0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  <cell r="G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  <cell r="G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  <cell r="G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  <cell r="G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  <cell r="G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  <cell r="G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  <cell r="G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  <cell r="G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  <cell r="G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  <cell r="G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  <cell r="G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  <cell r="G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  <cell r="G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  <cell r="G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  <cell r="G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  <cell r="G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  <cell r="G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  <cell r="G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  <cell r="G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  <cell r="G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  <cell r="G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  <cell r="G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  <cell r="G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0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  <cell r="G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  <cell r="G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  <cell r="G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  <cell r="G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  <cell r="G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  <cell r="G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  <cell r="G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  <cell r="G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  <cell r="G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  <cell r="G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  <cell r="G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  <cell r="G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  <cell r="G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  <cell r="G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  <cell r="G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  <cell r="G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  <cell r="G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  <cell r="G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  <cell r="G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  <cell r="G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  <cell r="G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  <cell r="G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  <cell r="G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  <cell r="G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  <cell r="G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  <cell r="G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  <cell r="G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  <cell r="G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  <cell r="G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  <cell r="G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  <cell r="G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  <cell r="G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  <cell r="G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  <cell r="G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  <cell r="G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  <cell r="G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  <cell r="G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  <cell r="G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0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  <cell r="G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  <cell r="G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  <cell r="G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  <cell r="G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  <cell r="G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  <cell r="G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  <cell r="G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  <cell r="G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  <cell r="G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  <cell r="G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  <cell r="G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  <cell r="G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  <cell r="G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  <cell r="G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  <cell r="G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  <cell r="G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  <cell r="G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  <cell r="G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  <cell r="G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  <cell r="G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  <cell r="G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  <cell r="G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  <cell r="G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  <cell r="G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  <cell r="G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  <cell r="G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  <cell r="G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  <cell r="G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  <cell r="G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  <cell r="G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  <cell r="G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  <cell r="G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  <cell r="G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  <cell r="G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  <cell r="G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  <cell r="G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  <cell r="G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  <cell r="G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  <cell r="G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  <cell r="G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  <cell r="G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  <cell r="G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>
            <v>0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>
            <v>0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  <cell r="G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  <cell r="G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  <cell r="G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  <cell r="G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  <cell r="G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  <cell r="G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  <cell r="G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  <cell r="G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  <cell r="G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  <cell r="G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  <cell r="G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  <cell r="G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  <cell r="G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  <cell r="G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  <cell r="G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  <cell r="G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  <cell r="G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  <cell r="G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  <cell r="G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  <cell r="G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  <cell r="G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  <cell r="G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  <cell r="G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  <cell r="G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  <cell r="G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  <cell r="G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  <cell r="G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  <cell r="G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  <cell r="G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  <cell r="G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  <cell r="G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  <cell r="G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  <cell r="G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  <cell r="G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  <cell r="G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  <cell r="G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  <cell r="G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  <cell r="G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  <cell r="G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  <cell r="G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  <cell r="G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  <cell r="G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  <cell r="G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  <cell r="G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0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>
            <v>0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>
            <v>0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  <cell r="G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  <cell r="G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  <cell r="G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  <cell r="G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>
            <v>0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  <cell r="G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  <cell r="G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  <cell r="G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  <cell r="G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  <cell r="G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  <cell r="G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  <cell r="G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  <cell r="G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  <cell r="G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  <cell r="G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  <cell r="G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  <cell r="G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  <cell r="G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0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0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0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0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0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0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0</v>
          </cell>
        </row>
        <row r="5206">
          <cell r="A5206" t="str">
            <v>632E99000</v>
          </cell>
          <cell r="B5206" t="str">
            <v>Y</v>
          </cell>
          <cell r="C5206" t="str">
            <v>FT</v>
          </cell>
          <cell r="D5206" t="str">
            <v>14" STEEL PIPE ENCASEMENT, BORED OR JACKED, AS PER PLAN</v>
          </cell>
          <cell r="F5206">
            <v>0</v>
          </cell>
          <cell r="G5206">
            <v>0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  <cell r="G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  <cell r="G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  <cell r="G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  <cell r="G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  <cell r="G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  <cell r="G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  <cell r="G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  <cell r="G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  <cell r="G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  <cell r="G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  <cell r="G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  <cell r="G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  <cell r="G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  <cell r="G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  <cell r="G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  <cell r="G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  <cell r="G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  <cell r="G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  <cell r="G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  <cell r="G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  <cell r="G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  <cell r="G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  <cell r="G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  <cell r="G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  <cell r="G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  <cell r="G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  <cell r="G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  <cell r="G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  <cell r="G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  <cell r="G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  <cell r="G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  <cell r="G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  <cell r="G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  <cell r="G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  <cell r="G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  <cell r="G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  <cell r="G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0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0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0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  <cell r="G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  <cell r="G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  <cell r="G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  <cell r="G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  <cell r="G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  <cell r="G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  <cell r="G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  <cell r="G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  <cell r="G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  <cell r="G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  <cell r="G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  <cell r="G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  <cell r="G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  <cell r="G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  <cell r="G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  <cell r="G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  <cell r="G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  <cell r="G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  <cell r="G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  <cell r="G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  <cell r="G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  <cell r="G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  <cell r="G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  <cell r="G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  <cell r="G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  <cell r="G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  <cell r="G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  <cell r="G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  <cell r="G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  <cell r="G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  <cell r="G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  <cell r="G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  <cell r="G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  <cell r="G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  <cell r="G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  <cell r="G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  <cell r="G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  <cell r="G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  <cell r="G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  <cell r="G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  <cell r="G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  <cell r="G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  <cell r="G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  <cell r="G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  <cell r="G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  <cell r="G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  <cell r="G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  <cell r="G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  <cell r="G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  <cell r="G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  <cell r="G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  <cell r="G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  <cell r="G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  <cell r="G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  <cell r="G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  <cell r="G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  <cell r="G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  <cell r="G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  <cell r="G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  <cell r="G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  <cell r="G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  <cell r="G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  <cell r="G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  <cell r="G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  <cell r="G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  <cell r="G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  <cell r="G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  <cell r="G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  <cell r="G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  <cell r="G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  <cell r="G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  <cell r="G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  <cell r="G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  <cell r="G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  <cell r="G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  <cell r="G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  <cell r="G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  <cell r="G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  <cell r="G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  <cell r="G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  <cell r="G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  <cell r="G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  <cell r="G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  <cell r="G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  <cell r="G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  <cell r="G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  <cell r="G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  <cell r="G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  <cell r="G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  <cell r="G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  <cell r="G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  <cell r="G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  <cell r="G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  <cell r="G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  <cell r="G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  <cell r="G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  <cell r="G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  <cell r="G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  <cell r="G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  <cell r="G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  <cell r="G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  <cell r="G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  <cell r="G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  <cell r="G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  <cell r="G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  <cell r="G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  <cell r="G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  <cell r="G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  <cell r="G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  <cell r="G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  <cell r="G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  <cell r="G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  <cell r="G5359">
            <v>0</v>
          </cell>
        </row>
        <row r="5360">
          <cell r="A5360" t="str">
            <v>638E02702</v>
          </cell>
          <cell r="B5360">
            <v>0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  <cell r="G5360">
            <v>0</v>
          </cell>
        </row>
        <row r="5361">
          <cell r="A5361" t="str">
            <v>638E02710</v>
          </cell>
          <cell r="B5361">
            <v>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  <cell r="G5361">
            <v>0</v>
          </cell>
        </row>
        <row r="5362">
          <cell r="A5362" t="str">
            <v>638E02711</v>
          </cell>
          <cell r="B5362">
            <v>0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  <cell r="G5362">
            <v>0</v>
          </cell>
        </row>
        <row r="5363">
          <cell r="A5363" t="str">
            <v>638E02730</v>
          </cell>
          <cell r="B5363">
            <v>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  <cell r="G5363">
            <v>0</v>
          </cell>
        </row>
        <row r="5364">
          <cell r="A5364" t="str">
            <v>638E02731</v>
          </cell>
          <cell r="B5364">
            <v>0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  <cell r="G5364">
            <v>0</v>
          </cell>
        </row>
        <row r="5365">
          <cell r="A5365" t="str">
            <v>638E02750</v>
          </cell>
          <cell r="B5365">
            <v>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  <cell r="G5365">
            <v>0</v>
          </cell>
        </row>
        <row r="5366">
          <cell r="A5366" t="str">
            <v>638E02751</v>
          </cell>
          <cell r="B5366">
            <v>0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  <cell r="G5366">
            <v>0</v>
          </cell>
        </row>
        <row r="5367">
          <cell r="A5367" t="str">
            <v>638E02800</v>
          </cell>
          <cell r="B5367">
            <v>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  <cell r="G5367">
            <v>0</v>
          </cell>
        </row>
        <row r="5368">
          <cell r="A5368" t="str">
            <v>638E02850</v>
          </cell>
          <cell r="B5368">
            <v>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  <cell r="G5368">
            <v>0</v>
          </cell>
        </row>
        <row r="5369">
          <cell r="A5369" t="str">
            <v>638E02916</v>
          </cell>
          <cell r="B5369">
            <v>0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  <cell r="G5369">
            <v>0</v>
          </cell>
        </row>
        <row r="5370">
          <cell r="A5370" t="str">
            <v>638E02917</v>
          </cell>
          <cell r="B5370">
            <v>0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  <cell r="G5370">
            <v>0</v>
          </cell>
        </row>
        <row r="5371">
          <cell r="A5371" t="str">
            <v>638E02920</v>
          </cell>
          <cell r="B5371">
            <v>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  <cell r="G5371">
            <v>0</v>
          </cell>
        </row>
        <row r="5372">
          <cell r="A5372" t="str">
            <v>638E02930</v>
          </cell>
          <cell r="B5372">
            <v>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  <cell r="G5372">
            <v>0</v>
          </cell>
        </row>
        <row r="5373">
          <cell r="A5373" t="str">
            <v>638E02931</v>
          </cell>
          <cell r="B5373">
            <v>0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  <cell r="G5373">
            <v>0</v>
          </cell>
        </row>
        <row r="5374">
          <cell r="A5374" t="str">
            <v>638E02990</v>
          </cell>
          <cell r="B5374">
            <v>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  <cell r="G5374">
            <v>0</v>
          </cell>
        </row>
        <row r="5375">
          <cell r="A5375" t="str">
            <v>638E03000</v>
          </cell>
          <cell r="B5375">
            <v>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  <cell r="G5375">
            <v>0</v>
          </cell>
        </row>
        <row r="5376">
          <cell r="A5376" t="str">
            <v>638E03001</v>
          </cell>
          <cell r="B5376">
            <v>0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  <cell r="G5376">
            <v>0</v>
          </cell>
        </row>
        <row r="5377">
          <cell r="A5377" t="str">
            <v>638E03004</v>
          </cell>
          <cell r="B5377">
            <v>0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  <cell r="G5377">
            <v>0</v>
          </cell>
        </row>
        <row r="5378">
          <cell r="A5378" t="str">
            <v>638E03005</v>
          </cell>
          <cell r="B5378">
            <v>0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  <cell r="G5378">
            <v>0</v>
          </cell>
        </row>
        <row r="5379">
          <cell r="A5379" t="str">
            <v>638E03100</v>
          </cell>
          <cell r="B5379">
            <v>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  <cell r="G5379">
            <v>0</v>
          </cell>
        </row>
        <row r="5380">
          <cell r="A5380" t="str">
            <v>638E03101</v>
          </cell>
          <cell r="B5380">
            <v>0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  <cell r="G5380">
            <v>0</v>
          </cell>
        </row>
        <row r="5381">
          <cell r="A5381" t="str">
            <v>638E03104</v>
          </cell>
          <cell r="B5381">
            <v>0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  <cell r="G5381">
            <v>0</v>
          </cell>
        </row>
        <row r="5382">
          <cell r="A5382" t="str">
            <v>638E03105</v>
          </cell>
          <cell r="B5382">
            <v>0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  <cell r="G5382">
            <v>0</v>
          </cell>
        </row>
        <row r="5383">
          <cell r="A5383" t="str">
            <v>638E03200</v>
          </cell>
          <cell r="B5383">
            <v>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  <cell r="G5383">
            <v>0</v>
          </cell>
        </row>
        <row r="5384">
          <cell r="A5384" t="str">
            <v>638E03201</v>
          </cell>
          <cell r="B5384">
            <v>0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  <cell r="G5384">
            <v>0</v>
          </cell>
        </row>
        <row r="5385">
          <cell r="A5385" t="str">
            <v>638E03204</v>
          </cell>
          <cell r="B5385">
            <v>0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  <cell r="G5385">
            <v>0</v>
          </cell>
        </row>
        <row r="5386">
          <cell r="A5386" t="str">
            <v>638E03210</v>
          </cell>
          <cell r="B5386">
            <v>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  <cell r="G5386">
            <v>0</v>
          </cell>
        </row>
        <row r="5387">
          <cell r="A5387" t="str">
            <v>638E03300</v>
          </cell>
          <cell r="B5387">
            <v>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  <cell r="G5387">
            <v>0</v>
          </cell>
        </row>
        <row r="5388">
          <cell r="A5388" t="str">
            <v>638E03380</v>
          </cell>
          <cell r="B5388">
            <v>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  <cell r="G5388">
            <v>0</v>
          </cell>
        </row>
        <row r="5389">
          <cell r="A5389" t="str">
            <v>638E03390</v>
          </cell>
          <cell r="B5389">
            <v>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  <cell r="G5389">
            <v>0</v>
          </cell>
        </row>
        <row r="5390">
          <cell r="A5390" t="str">
            <v>638E03392</v>
          </cell>
          <cell r="B5390">
            <v>0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  <cell r="G5390">
            <v>0</v>
          </cell>
        </row>
        <row r="5391">
          <cell r="A5391" t="str">
            <v>638E03400</v>
          </cell>
          <cell r="B5391">
            <v>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  <cell r="G5391">
            <v>0</v>
          </cell>
        </row>
        <row r="5392">
          <cell r="A5392" t="str">
            <v>638E03401</v>
          </cell>
          <cell r="B5392">
            <v>0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  <cell r="G5392">
            <v>0</v>
          </cell>
        </row>
        <row r="5393">
          <cell r="A5393" t="str">
            <v>638E03404</v>
          </cell>
          <cell r="B5393">
            <v>0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  <cell r="G5393">
            <v>0</v>
          </cell>
        </row>
        <row r="5394">
          <cell r="A5394" t="str">
            <v>638E03500</v>
          </cell>
          <cell r="B5394">
            <v>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  <cell r="G5394">
            <v>0</v>
          </cell>
        </row>
        <row r="5395">
          <cell r="A5395" t="str">
            <v>638E03501</v>
          </cell>
          <cell r="B5395">
            <v>0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  <cell r="G5395">
            <v>0</v>
          </cell>
        </row>
        <row r="5396">
          <cell r="A5396" t="str">
            <v>638E03504</v>
          </cell>
          <cell r="B5396">
            <v>0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  <cell r="G5396">
            <v>0</v>
          </cell>
        </row>
        <row r="5397">
          <cell r="A5397" t="str">
            <v>638E03508</v>
          </cell>
          <cell r="B5397">
            <v>0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  <cell r="G5397">
            <v>0</v>
          </cell>
        </row>
        <row r="5398">
          <cell r="A5398" t="str">
            <v>638E03509</v>
          </cell>
          <cell r="B5398">
            <v>0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  <cell r="G5398">
            <v>0</v>
          </cell>
        </row>
        <row r="5399">
          <cell r="A5399" t="str">
            <v>638E03600</v>
          </cell>
          <cell r="B5399">
            <v>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  <cell r="G5399">
            <v>0</v>
          </cell>
        </row>
        <row r="5400">
          <cell r="A5400" t="str">
            <v>638E03604</v>
          </cell>
          <cell r="B5400">
            <v>0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  <cell r="G5400">
            <v>0</v>
          </cell>
        </row>
        <row r="5401">
          <cell r="A5401" t="str">
            <v>638E03700</v>
          </cell>
          <cell r="B5401">
            <v>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  <cell r="G5401">
            <v>0</v>
          </cell>
        </row>
        <row r="5402">
          <cell r="A5402" t="str">
            <v>638E03800</v>
          </cell>
          <cell r="B5402">
            <v>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  <cell r="G5402">
            <v>0</v>
          </cell>
        </row>
        <row r="5403">
          <cell r="A5403" t="str">
            <v>638E03804</v>
          </cell>
          <cell r="B5403">
            <v>0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  <cell r="G5403">
            <v>0</v>
          </cell>
        </row>
        <row r="5404">
          <cell r="A5404" t="str">
            <v>638E03900</v>
          </cell>
          <cell r="B5404">
            <v>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  <cell r="G5404">
            <v>0</v>
          </cell>
        </row>
        <row r="5405">
          <cell r="A5405" t="str">
            <v>638E03901</v>
          </cell>
          <cell r="B5405">
            <v>0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  <cell r="G5405">
            <v>0</v>
          </cell>
        </row>
        <row r="5406">
          <cell r="A5406" t="str">
            <v>638E03904</v>
          </cell>
          <cell r="B5406">
            <v>0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  <cell r="G5406">
            <v>0</v>
          </cell>
        </row>
        <row r="5407">
          <cell r="A5407" t="str">
            <v>638E04000</v>
          </cell>
          <cell r="B5407">
            <v>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  <cell r="G5407">
            <v>0</v>
          </cell>
        </row>
        <row r="5408">
          <cell r="A5408" t="str">
            <v>638E04004</v>
          </cell>
          <cell r="B5408">
            <v>0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  <cell r="G5408">
            <v>0</v>
          </cell>
        </row>
        <row r="5409">
          <cell r="A5409" t="str">
            <v>638E04100</v>
          </cell>
          <cell r="B5409">
            <v>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  <cell r="G5409">
            <v>0</v>
          </cell>
        </row>
        <row r="5410">
          <cell r="A5410" t="str">
            <v>638E04200</v>
          </cell>
          <cell r="B5410">
            <v>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  <cell r="G5410">
            <v>0</v>
          </cell>
        </row>
        <row r="5411">
          <cell r="A5411" t="str">
            <v>638E04204</v>
          </cell>
          <cell r="B5411">
            <v>0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  <cell r="G5411">
            <v>0</v>
          </cell>
        </row>
        <row r="5412">
          <cell r="A5412" t="str">
            <v>638E04300</v>
          </cell>
          <cell r="B5412">
            <v>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  <cell r="G5412">
            <v>0</v>
          </cell>
        </row>
        <row r="5413">
          <cell r="A5413" t="str">
            <v>638E04304</v>
          </cell>
          <cell r="B5413">
            <v>0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  <cell r="G5413">
            <v>0</v>
          </cell>
        </row>
        <row r="5414">
          <cell r="A5414" t="str">
            <v>638E04400</v>
          </cell>
          <cell r="B5414">
            <v>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  <cell r="G5414">
            <v>0</v>
          </cell>
        </row>
        <row r="5415">
          <cell r="A5415" t="str">
            <v>638E04404</v>
          </cell>
          <cell r="B5415">
            <v>0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  <cell r="G5415">
            <v>0</v>
          </cell>
        </row>
        <row r="5416">
          <cell r="A5416" t="str">
            <v>638E04405</v>
          </cell>
          <cell r="B5416">
            <v>0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  <cell r="G5416">
            <v>0</v>
          </cell>
        </row>
        <row r="5417">
          <cell r="A5417" t="str">
            <v>638E04500</v>
          </cell>
          <cell r="B5417">
            <v>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  <cell r="G5417">
            <v>0</v>
          </cell>
        </row>
        <row r="5418">
          <cell r="A5418" t="str">
            <v>638E04504</v>
          </cell>
          <cell r="B5418">
            <v>0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  <cell r="G5418">
            <v>0</v>
          </cell>
        </row>
        <row r="5419">
          <cell r="A5419" t="str">
            <v>638E04800</v>
          </cell>
          <cell r="B5419">
            <v>0</v>
          </cell>
          <cell r="C5419" t="str">
            <v>FT</v>
          </cell>
          <cell r="D5419" t="str">
            <v>3/4" COPPER SERVICE BRANCH</v>
          </cell>
          <cell r="F5419">
            <v>0</v>
          </cell>
          <cell r="G5419">
            <v>0</v>
          </cell>
        </row>
        <row r="5420">
          <cell r="A5420" t="str">
            <v>638E04801</v>
          </cell>
          <cell r="B5420">
            <v>0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  <cell r="G5420">
            <v>0</v>
          </cell>
        </row>
        <row r="5421">
          <cell r="A5421" t="str">
            <v>638E04900</v>
          </cell>
          <cell r="B5421">
            <v>0</v>
          </cell>
          <cell r="C5421" t="str">
            <v>FT</v>
          </cell>
          <cell r="D5421" t="str">
            <v>1" COPPER SERVICE BRANCH</v>
          </cell>
          <cell r="F5421">
            <v>0</v>
          </cell>
          <cell r="G5421">
            <v>0</v>
          </cell>
        </row>
        <row r="5422">
          <cell r="A5422" t="str">
            <v>638E04901</v>
          </cell>
          <cell r="B5422">
            <v>0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  <cell r="G5422">
            <v>0</v>
          </cell>
        </row>
        <row r="5423">
          <cell r="A5423" t="str">
            <v>638E04950</v>
          </cell>
          <cell r="B5423">
            <v>0</v>
          </cell>
          <cell r="C5423" t="str">
            <v>FT</v>
          </cell>
          <cell r="D5423" t="str">
            <v>1-1/4" COPPER SERVICE BRANCH</v>
          </cell>
          <cell r="F5423">
            <v>0</v>
          </cell>
          <cell r="G5423">
            <v>0</v>
          </cell>
        </row>
        <row r="5424">
          <cell r="A5424" t="str">
            <v>638E04951</v>
          </cell>
          <cell r="B5424">
            <v>0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  <cell r="G5424">
            <v>0</v>
          </cell>
        </row>
        <row r="5425">
          <cell r="A5425" t="str">
            <v>638E05000</v>
          </cell>
          <cell r="B5425">
            <v>0</v>
          </cell>
          <cell r="C5425" t="str">
            <v>FT</v>
          </cell>
          <cell r="D5425" t="str">
            <v>1-1/2" COPPER SERVICE BRANCH</v>
          </cell>
          <cell r="F5425">
            <v>0</v>
          </cell>
          <cell r="G5425">
            <v>0</v>
          </cell>
        </row>
        <row r="5426">
          <cell r="A5426" t="str">
            <v>638E05001</v>
          </cell>
          <cell r="B5426">
            <v>0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  <cell r="G5426">
            <v>0</v>
          </cell>
        </row>
        <row r="5427">
          <cell r="A5427" t="str">
            <v>638E05100</v>
          </cell>
          <cell r="B5427">
            <v>0</v>
          </cell>
          <cell r="C5427" t="str">
            <v>FT</v>
          </cell>
          <cell r="D5427" t="str">
            <v>2" COPPER SERVICE BRANCH</v>
          </cell>
          <cell r="F5427">
            <v>0</v>
          </cell>
          <cell r="G5427">
            <v>0</v>
          </cell>
        </row>
        <row r="5428">
          <cell r="A5428" t="str">
            <v>638E05101</v>
          </cell>
          <cell r="B5428">
            <v>0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  <cell r="G5428">
            <v>0</v>
          </cell>
        </row>
        <row r="5429">
          <cell r="A5429" t="str">
            <v>638E05102</v>
          </cell>
          <cell r="B5429">
            <v>0</v>
          </cell>
          <cell r="C5429" t="str">
            <v>FT</v>
          </cell>
          <cell r="D5429" t="str">
            <v>2-1/2" COPPER SERVICE BRANCH</v>
          </cell>
          <cell r="F5429">
            <v>0</v>
          </cell>
          <cell r="G5429">
            <v>0</v>
          </cell>
        </row>
        <row r="5430">
          <cell r="A5430" t="str">
            <v>638E05300</v>
          </cell>
          <cell r="B5430">
            <v>0</v>
          </cell>
          <cell r="C5430" t="str">
            <v>FT</v>
          </cell>
          <cell r="D5430" t="str">
            <v>3/4" POLYETHYLENE SERVICE BRANCH</v>
          </cell>
          <cell r="F5430">
            <v>0</v>
          </cell>
          <cell r="G5430">
            <v>0</v>
          </cell>
        </row>
        <row r="5431">
          <cell r="A5431" t="str">
            <v>638E05301</v>
          </cell>
          <cell r="B5431">
            <v>0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  <cell r="G5431">
            <v>0</v>
          </cell>
        </row>
        <row r="5432">
          <cell r="A5432" t="str">
            <v>638E05400</v>
          </cell>
          <cell r="B5432">
            <v>0</v>
          </cell>
          <cell r="C5432" t="str">
            <v>FT</v>
          </cell>
          <cell r="D5432" t="str">
            <v>1" POLYETHYLENE SERVICE BRANCH</v>
          </cell>
          <cell r="F5432">
            <v>0</v>
          </cell>
          <cell r="G5432">
            <v>0</v>
          </cell>
        </row>
        <row r="5433">
          <cell r="A5433" t="str">
            <v>638E05401</v>
          </cell>
          <cell r="B5433">
            <v>0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  <cell r="G5433">
            <v>0</v>
          </cell>
        </row>
        <row r="5434">
          <cell r="A5434" t="str">
            <v>638E05500</v>
          </cell>
          <cell r="B5434">
            <v>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  <cell r="G5434">
            <v>0</v>
          </cell>
        </row>
        <row r="5435">
          <cell r="A5435" t="str">
            <v>638E05501</v>
          </cell>
          <cell r="B5435">
            <v>0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  <cell r="G5435">
            <v>0</v>
          </cell>
        </row>
        <row r="5436">
          <cell r="A5436" t="str">
            <v>638E05600</v>
          </cell>
          <cell r="B5436">
            <v>0</v>
          </cell>
          <cell r="C5436" t="str">
            <v>FT</v>
          </cell>
          <cell r="D5436" t="str">
            <v>2" POLYETHYLENE SERVICE BRANCH</v>
          </cell>
          <cell r="F5436">
            <v>0</v>
          </cell>
          <cell r="G5436">
            <v>0</v>
          </cell>
        </row>
        <row r="5437">
          <cell r="A5437" t="str">
            <v>638E05700</v>
          </cell>
          <cell r="B5437">
            <v>0</v>
          </cell>
          <cell r="C5437" t="str">
            <v>FT</v>
          </cell>
          <cell r="D5437" t="str">
            <v>3/4" POLYBUTYLENE SERVICE BRANCH</v>
          </cell>
          <cell r="F5437">
            <v>0</v>
          </cell>
          <cell r="G5437">
            <v>0</v>
          </cell>
        </row>
        <row r="5438">
          <cell r="A5438" t="str">
            <v>638E05800</v>
          </cell>
          <cell r="B5438">
            <v>0</v>
          </cell>
          <cell r="C5438" t="str">
            <v>FT</v>
          </cell>
          <cell r="D5438" t="str">
            <v>1" POLYBUTYLENE SERVICE BRANCH</v>
          </cell>
          <cell r="F5438">
            <v>0</v>
          </cell>
          <cell r="G5438">
            <v>0</v>
          </cell>
        </row>
        <row r="5439">
          <cell r="A5439" t="str">
            <v>638E05900</v>
          </cell>
          <cell r="B5439">
            <v>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  <cell r="G5439">
            <v>0</v>
          </cell>
        </row>
        <row r="5440">
          <cell r="A5440" t="str">
            <v>638E06000</v>
          </cell>
          <cell r="B5440">
            <v>0</v>
          </cell>
          <cell r="C5440" t="str">
            <v>FT</v>
          </cell>
          <cell r="D5440" t="str">
            <v>2" POLYBUTYLENE SERVICE BRANCH</v>
          </cell>
          <cell r="F5440">
            <v>0</v>
          </cell>
          <cell r="G5440">
            <v>0</v>
          </cell>
        </row>
        <row r="5441">
          <cell r="A5441" t="str">
            <v>638E06200</v>
          </cell>
          <cell r="B5441">
            <v>0</v>
          </cell>
          <cell r="C5441" t="str">
            <v>FT</v>
          </cell>
          <cell r="D5441" t="str">
            <v>POLYETHYLENE ENCASEMENT</v>
          </cell>
          <cell r="F5441">
            <v>0</v>
          </cell>
          <cell r="G5441">
            <v>0</v>
          </cell>
        </row>
        <row r="5442">
          <cell r="A5442" t="str">
            <v>638E06300</v>
          </cell>
          <cell r="B5442">
            <v>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  <cell r="G5442">
            <v>0</v>
          </cell>
        </row>
        <row r="5443">
          <cell r="A5443" t="str">
            <v>638E06400</v>
          </cell>
          <cell r="B5443">
            <v>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  <cell r="G5443">
            <v>0</v>
          </cell>
        </row>
        <row r="5444">
          <cell r="A5444" t="str">
            <v>638E06401</v>
          </cell>
          <cell r="B5444">
            <v>0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  <cell r="G5444">
            <v>0</v>
          </cell>
        </row>
        <row r="5445">
          <cell r="A5445" t="str">
            <v>638E06500</v>
          </cell>
          <cell r="B5445">
            <v>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  <cell r="G5445">
            <v>0</v>
          </cell>
        </row>
        <row r="5446">
          <cell r="A5446" t="str">
            <v>638E06501</v>
          </cell>
          <cell r="B5446">
            <v>0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  <cell r="G5446">
            <v>0</v>
          </cell>
        </row>
        <row r="5447">
          <cell r="A5447" t="str">
            <v>638E06600</v>
          </cell>
          <cell r="B5447">
            <v>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  <cell r="G5447">
            <v>0</v>
          </cell>
        </row>
        <row r="5448">
          <cell r="A5448" t="str">
            <v>638E06601</v>
          </cell>
          <cell r="B5448">
            <v>0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  <cell r="G5448">
            <v>0</v>
          </cell>
        </row>
        <row r="5449">
          <cell r="A5449" t="str">
            <v>638E06700</v>
          </cell>
          <cell r="B5449">
            <v>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  <cell r="G5449">
            <v>0</v>
          </cell>
        </row>
        <row r="5450">
          <cell r="A5450" t="str">
            <v>638E06701</v>
          </cell>
          <cell r="B5450">
            <v>0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  <cell r="G5450">
            <v>0</v>
          </cell>
        </row>
        <row r="5451">
          <cell r="A5451" t="str">
            <v>638E06702</v>
          </cell>
          <cell r="B5451">
            <v>0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  <cell r="G5451">
            <v>0</v>
          </cell>
        </row>
        <row r="5452">
          <cell r="A5452" t="str">
            <v>638E06703</v>
          </cell>
          <cell r="B5452">
            <v>0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  <cell r="G5452">
            <v>0</v>
          </cell>
        </row>
        <row r="5453">
          <cell r="A5453" t="str">
            <v>638E06704</v>
          </cell>
          <cell r="B5453">
            <v>0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  <cell r="G5453">
            <v>0</v>
          </cell>
        </row>
        <row r="5454">
          <cell r="A5454" t="str">
            <v>638E06705</v>
          </cell>
          <cell r="B5454">
            <v>0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  <cell r="G5454">
            <v>0</v>
          </cell>
        </row>
        <row r="5455">
          <cell r="A5455" t="str">
            <v>638E06706</v>
          </cell>
          <cell r="B5455">
            <v>0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  <cell r="G5455">
            <v>0</v>
          </cell>
        </row>
        <row r="5456">
          <cell r="A5456" t="str">
            <v>638E06708</v>
          </cell>
          <cell r="B5456">
            <v>0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  <cell r="G5456">
            <v>0</v>
          </cell>
        </row>
        <row r="5457">
          <cell r="A5457" t="str">
            <v>638E06709</v>
          </cell>
          <cell r="B5457">
            <v>0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  <cell r="G5457">
            <v>0</v>
          </cell>
        </row>
        <row r="5458">
          <cell r="A5458" t="str">
            <v>638E06710</v>
          </cell>
          <cell r="B5458">
            <v>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  <cell r="G5458">
            <v>0</v>
          </cell>
        </row>
        <row r="5459">
          <cell r="A5459" t="str">
            <v>638E06711</v>
          </cell>
          <cell r="B5459">
            <v>0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  <cell r="G5459">
            <v>0</v>
          </cell>
        </row>
        <row r="5460">
          <cell r="A5460" t="str">
            <v>638E06712</v>
          </cell>
          <cell r="B5460">
            <v>0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  <cell r="G5460">
            <v>0</v>
          </cell>
        </row>
        <row r="5461">
          <cell r="A5461" t="str">
            <v>638E06714</v>
          </cell>
          <cell r="B5461">
            <v>0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  <cell r="G5461">
            <v>0</v>
          </cell>
        </row>
        <row r="5462">
          <cell r="A5462" t="str">
            <v>638E06904</v>
          </cell>
          <cell r="B5462">
            <v>0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  <cell r="G5462">
            <v>0</v>
          </cell>
        </row>
        <row r="5463">
          <cell r="A5463" t="str">
            <v>638E06905</v>
          </cell>
          <cell r="B5463">
            <v>0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  <cell r="G5463">
            <v>0</v>
          </cell>
        </row>
        <row r="5464">
          <cell r="A5464" t="str">
            <v>638E06910</v>
          </cell>
          <cell r="B5464">
            <v>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  <cell r="G5464">
            <v>0</v>
          </cell>
        </row>
        <row r="5465">
          <cell r="A5465" t="str">
            <v>638E06911</v>
          </cell>
          <cell r="B5465">
            <v>0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  <cell r="G5465">
            <v>0</v>
          </cell>
        </row>
        <row r="5466">
          <cell r="A5466" t="str">
            <v>638E06912</v>
          </cell>
          <cell r="B5466">
            <v>0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  <cell r="G5466">
            <v>0</v>
          </cell>
        </row>
        <row r="5467">
          <cell r="A5467" t="str">
            <v>638E06913</v>
          </cell>
          <cell r="B5467">
            <v>0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  <cell r="G5467">
            <v>0</v>
          </cell>
        </row>
        <row r="5468">
          <cell r="A5468" t="str">
            <v>638E06914</v>
          </cell>
          <cell r="B5468">
            <v>0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  <cell r="G5468">
            <v>0</v>
          </cell>
        </row>
        <row r="5469">
          <cell r="A5469" t="str">
            <v>638E06920</v>
          </cell>
          <cell r="B5469">
            <v>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  <cell r="G5469">
            <v>0</v>
          </cell>
        </row>
        <row r="5470">
          <cell r="A5470" t="str">
            <v>638E06921</v>
          </cell>
          <cell r="B5470">
            <v>0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  <cell r="G5470">
            <v>0</v>
          </cell>
        </row>
        <row r="5471">
          <cell r="A5471" t="str">
            <v>638E07000</v>
          </cell>
          <cell r="B5471">
            <v>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  <cell r="G5471">
            <v>0</v>
          </cell>
        </row>
        <row r="5472">
          <cell r="A5472" t="str">
            <v>638E07001</v>
          </cell>
          <cell r="B5472">
            <v>0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  <cell r="G5472">
            <v>0</v>
          </cell>
        </row>
        <row r="5473">
          <cell r="A5473" t="str">
            <v>638E07100</v>
          </cell>
          <cell r="B5473">
            <v>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  <cell r="G5473">
            <v>0</v>
          </cell>
        </row>
        <row r="5474">
          <cell r="A5474" t="str">
            <v>638E07101</v>
          </cell>
          <cell r="B5474">
            <v>0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  <cell r="G5474">
            <v>0</v>
          </cell>
        </row>
        <row r="5475">
          <cell r="A5475" t="str">
            <v>638E07200</v>
          </cell>
          <cell r="B5475">
            <v>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  <cell r="G5475">
            <v>0</v>
          </cell>
        </row>
        <row r="5476">
          <cell r="A5476" t="str">
            <v>638E07201</v>
          </cell>
          <cell r="B5476">
            <v>0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  <cell r="G5476">
            <v>0</v>
          </cell>
        </row>
        <row r="5477">
          <cell r="A5477" t="str">
            <v>638E07300</v>
          </cell>
          <cell r="B5477">
            <v>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  <cell r="G5477">
            <v>0</v>
          </cell>
        </row>
        <row r="5478">
          <cell r="A5478" t="str">
            <v>638E07301</v>
          </cell>
          <cell r="B5478">
            <v>0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  <cell r="G5478">
            <v>0</v>
          </cell>
        </row>
        <row r="5479">
          <cell r="A5479" t="str">
            <v>638E07302</v>
          </cell>
          <cell r="B5479">
            <v>0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  <cell r="G5479">
            <v>0</v>
          </cell>
        </row>
        <row r="5480">
          <cell r="A5480" t="str">
            <v>638E07303</v>
          </cell>
          <cell r="B5480">
            <v>0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  <cell r="G5480">
            <v>0</v>
          </cell>
        </row>
        <row r="5481">
          <cell r="A5481" t="str">
            <v>638E07304</v>
          </cell>
          <cell r="B5481">
            <v>0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  <cell r="G5481">
            <v>0</v>
          </cell>
        </row>
        <row r="5482">
          <cell r="A5482" t="str">
            <v>638E07305</v>
          </cell>
          <cell r="B5482">
            <v>0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  <cell r="G5482">
            <v>0</v>
          </cell>
        </row>
        <row r="5483">
          <cell r="A5483" t="str">
            <v>638E07306</v>
          </cell>
          <cell r="B5483">
            <v>0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  <cell r="G5483">
            <v>0</v>
          </cell>
        </row>
        <row r="5484">
          <cell r="A5484" t="str">
            <v>638E07307</v>
          </cell>
          <cell r="B5484">
            <v>0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  <cell r="G5484">
            <v>0</v>
          </cell>
        </row>
        <row r="5485">
          <cell r="A5485" t="str">
            <v>638E07310</v>
          </cell>
          <cell r="B5485">
            <v>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  <cell r="G5485">
            <v>0</v>
          </cell>
        </row>
        <row r="5486">
          <cell r="A5486" t="str">
            <v>638E07311</v>
          </cell>
          <cell r="B5486">
            <v>0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  <cell r="G5486">
            <v>0</v>
          </cell>
        </row>
        <row r="5487">
          <cell r="A5487" t="str">
            <v>638E07314</v>
          </cell>
          <cell r="B5487">
            <v>0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  <cell r="G5487">
            <v>0</v>
          </cell>
        </row>
        <row r="5488">
          <cell r="A5488" t="str">
            <v>638E07315</v>
          </cell>
          <cell r="B5488">
            <v>0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  <cell r="G5488">
            <v>0</v>
          </cell>
        </row>
        <row r="5489">
          <cell r="A5489" t="str">
            <v>638E07316</v>
          </cell>
          <cell r="B5489">
            <v>0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  <cell r="G5489">
            <v>0</v>
          </cell>
        </row>
        <row r="5490">
          <cell r="A5490" t="str">
            <v>638E07317</v>
          </cell>
          <cell r="B5490">
            <v>0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  <cell r="G5490">
            <v>0</v>
          </cell>
        </row>
        <row r="5491">
          <cell r="A5491" t="str">
            <v>638E07318</v>
          </cell>
          <cell r="B5491">
            <v>0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  <cell r="G5491">
            <v>0</v>
          </cell>
        </row>
        <row r="5492">
          <cell r="A5492" t="str">
            <v>638E07320</v>
          </cell>
          <cell r="B5492">
            <v>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  <cell r="G5492">
            <v>0</v>
          </cell>
        </row>
        <row r="5493">
          <cell r="A5493" t="str">
            <v>638E07321</v>
          </cell>
          <cell r="B5493">
            <v>0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  <cell r="G5493">
            <v>0</v>
          </cell>
        </row>
        <row r="5494">
          <cell r="A5494" t="str">
            <v>638E07330</v>
          </cell>
          <cell r="B5494">
            <v>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  <cell r="G5494">
            <v>0</v>
          </cell>
        </row>
        <row r="5495">
          <cell r="A5495" t="str">
            <v>638E07334</v>
          </cell>
          <cell r="B5495">
            <v>0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  <cell r="G5495">
            <v>0</v>
          </cell>
        </row>
        <row r="5496">
          <cell r="A5496" t="str">
            <v>638E07470</v>
          </cell>
          <cell r="B5496">
            <v>0</v>
          </cell>
          <cell r="C5496" t="str">
            <v>EACH</v>
          </cell>
          <cell r="D5496" t="str">
            <v>4" GATE VALVE</v>
          </cell>
          <cell r="F5496">
            <v>0</v>
          </cell>
          <cell r="G5496">
            <v>0</v>
          </cell>
        </row>
        <row r="5497">
          <cell r="A5497" t="str">
            <v>638E07480</v>
          </cell>
          <cell r="B5497">
            <v>0</v>
          </cell>
          <cell r="C5497" t="str">
            <v>EACH</v>
          </cell>
          <cell r="D5497" t="str">
            <v>6" GATE VALVE</v>
          </cell>
          <cell r="F5497">
            <v>0</v>
          </cell>
          <cell r="G5497">
            <v>0</v>
          </cell>
        </row>
        <row r="5498">
          <cell r="A5498" t="str">
            <v>638E07481</v>
          </cell>
          <cell r="B5498">
            <v>0</v>
          </cell>
          <cell r="C5498" t="str">
            <v>EACH</v>
          </cell>
          <cell r="D5498" t="str">
            <v>6" GATE VALVE, AS PER PLAN</v>
          </cell>
          <cell r="F5498">
            <v>0</v>
          </cell>
          <cell r="G5498">
            <v>0</v>
          </cell>
        </row>
        <row r="5499">
          <cell r="A5499" t="str">
            <v>638E07490</v>
          </cell>
          <cell r="B5499">
            <v>0</v>
          </cell>
          <cell r="C5499" t="str">
            <v>EACH</v>
          </cell>
          <cell r="D5499" t="str">
            <v>8" GATE VALVE</v>
          </cell>
          <cell r="F5499">
            <v>0</v>
          </cell>
          <cell r="G5499">
            <v>0</v>
          </cell>
        </row>
        <row r="5500">
          <cell r="A5500" t="str">
            <v>638E07491</v>
          </cell>
          <cell r="B5500">
            <v>0</v>
          </cell>
          <cell r="C5500" t="str">
            <v>EACH</v>
          </cell>
          <cell r="D5500" t="str">
            <v>8" GATE VALVE, AS PER PLAN</v>
          </cell>
          <cell r="F5500">
            <v>0</v>
          </cell>
          <cell r="G5500">
            <v>0</v>
          </cell>
        </row>
        <row r="5501">
          <cell r="A5501" t="str">
            <v>638E07500</v>
          </cell>
          <cell r="B5501">
            <v>0</v>
          </cell>
          <cell r="C5501" t="str">
            <v>EACH</v>
          </cell>
          <cell r="D5501" t="str">
            <v>12" GATE VALVE</v>
          </cell>
          <cell r="F5501">
            <v>0</v>
          </cell>
          <cell r="G5501">
            <v>0</v>
          </cell>
        </row>
        <row r="5502">
          <cell r="A5502" t="str">
            <v>638E07501</v>
          </cell>
          <cell r="B5502">
            <v>0</v>
          </cell>
          <cell r="C5502" t="str">
            <v>EACH</v>
          </cell>
          <cell r="D5502" t="str">
            <v>12" GATE VALVE, AS PER PLAN</v>
          </cell>
          <cell r="F5502">
            <v>0</v>
          </cell>
          <cell r="G5502">
            <v>0</v>
          </cell>
        </row>
        <row r="5503">
          <cell r="A5503" t="str">
            <v>638E07608</v>
          </cell>
          <cell r="B5503">
            <v>0</v>
          </cell>
          <cell r="C5503" t="str">
            <v>EACH</v>
          </cell>
          <cell r="D5503" t="str">
            <v>VALVE BOX</v>
          </cell>
          <cell r="F5503">
            <v>0</v>
          </cell>
          <cell r="G5503">
            <v>0</v>
          </cell>
        </row>
        <row r="5504">
          <cell r="A5504" t="str">
            <v>638E07609</v>
          </cell>
          <cell r="B5504">
            <v>0</v>
          </cell>
          <cell r="C5504" t="str">
            <v>EACH</v>
          </cell>
          <cell r="D5504" t="str">
            <v>VALVE BOX, AS PER PLAN</v>
          </cell>
          <cell r="F5504">
            <v>0</v>
          </cell>
          <cell r="G5504">
            <v>0</v>
          </cell>
        </row>
        <row r="5505">
          <cell r="A5505" t="str">
            <v>638E07690</v>
          </cell>
          <cell r="B5505">
            <v>0</v>
          </cell>
          <cell r="C5505" t="str">
            <v>EACH</v>
          </cell>
          <cell r="D5505" t="str">
            <v>2" GATE VALVE AND VALVE BOX</v>
          </cell>
          <cell r="F5505">
            <v>0</v>
          </cell>
          <cell r="G5505">
            <v>0</v>
          </cell>
        </row>
        <row r="5506">
          <cell r="A5506" t="str">
            <v>638E07691</v>
          </cell>
          <cell r="B5506">
            <v>0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  <cell r="G5506">
            <v>0</v>
          </cell>
        </row>
        <row r="5507">
          <cell r="A5507" t="str">
            <v>638E07700</v>
          </cell>
          <cell r="B5507">
            <v>0</v>
          </cell>
          <cell r="C5507" t="str">
            <v>EACH</v>
          </cell>
          <cell r="D5507" t="str">
            <v>4" GATE VALVE AND VALVE BOX</v>
          </cell>
          <cell r="F5507">
            <v>0</v>
          </cell>
          <cell r="G5507">
            <v>0</v>
          </cell>
        </row>
        <row r="5508">
          <cell r="A5508" t="str">
            <v>638E07701</v>
          </cell>
          <cell r="B5508">
            <v>0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  <cell r="G5508">
            <v>0</v>
          </cell>
        </row>
        <row r="5509">
          <cell r="A5509" t="str">
            <v>638E07800</v>
          </cell>
          <cell r="B5509">
            <v>0</v>
          </cell>
          <cell r="C5509" t="str">
            <v>EACH</v>
          </cell>
          <cell r="D5509" t="str">
            <v>6" GATE VALVE AND VALVE BOX</v>
          </cell>
          <cell r="F5509">
            <v>0</v>
          </cell>
          <cell r="G5509">
            <v>0</v>
          </cell>
        </row>
        <row r="5510">
          <cell r="A5510" t="str">
            <v>638E07801</v>
          </cell>
          <cell r="B5510">
            <v>0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  <cell r="G5510">
            <v>0</v>
          </cell>
        </row>
        <row r="5511">
          <cell r="A5511" t="str">
            <v>638E07900</v>
          </cell>
          <cell r="B5511">
            <v>0</v>
          </cell>
          <cell r="C5511" t="str">
            <v>EACH</v>
          </cell>
          <cell r="D5511" t="str">
            <v>8" GATE VALVE AND VALVE BOX</v>
          </cell>
          <cell r="F5511">
            <v>0</v>
          </cell>
          <cell r="G5511">
            <v>0</v>
          </cell>
        </row>
        <row r="5512">
          <cell r="A5512" t="str">
            <v>638E07901</v>
          </cell>
          <cell r="B5512">
            <v>0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  <cell r="G5512">
            <v>0</v>
          </cell>
        </row>
        <row r="5513">
          <cell r="A5513" t="str">
            <v>638E08000</v>
          </cell>
          <cell r="B5513">
            <v>0</v>
          </cell>
          <cell r="C5513" t="str">
            <v>EACH</v>
          </cell>
          <cell r="D5513" t="str">
            <v>10" GATE VALVE AND VALVE BOX</v>
          </cell>
          <cell r="F5513">
            <v>0</v>
          </cell>
          <cell r="G5513">
            <v>0</v>
          </cell>
        </row>
        <row r="5514">
          <cell r="A5514" t="str">
            <v>638E08001</v>
          </cell>
          <cell r="B5514">
            <v>0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  <cell r="G5514">
            <v>0</v>
          </cell>
        </row>
        <row r="5515">
          <cell r="A5515" t="str">
            <v>638E08005</v>
          </cell>
          <cell r="B5515">
            <v>0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  <cell r="G5515">
            <v>0</v>
          </cell>
        </row>
        <row r="5516">
          <cell r="A5516" t="str">
            <v>638E08100</v>
          </cell>
          <cell r="B5516">
            <v>0</v>
          </cell>
          <cell r="C5516" t="str">
            <v>EACH</v>
          </cell>
          <cell r="D5516" t="str">
            <v>12" GATE VALVE AND VALVE BOX</v>
          </cell>
          <cell r="F5516">
            <v>0</v>
          </cell>
          <cell r="G5516">
            <v>0</v>
          </cell>
        </row>
        <row r="5517">
          <cell r="A5517" t="str">
            <v>638E08101</v>
          </cell>
          <cell r="B5517">
            <v>0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  <cell r="G5517">
            <v>0</v>
          </cell>
        </row>
        <row r="5518">
          <cell r="A5518" t="str">
            <v>638E08102</v>
          </cell>
          <cell r="B5518">
            <v>0</v>
          </cell>
          <cell r="C5518" t="str">
            <v>EACH</v>
          </cell>
          <cell r="D5518" t="str">
            <v>16" GATE VALVE AND VALVE BOX</v>
          </cell>
          <cell r="F5518">
            <v>0</v>
          </cell>
          <cell r="G5518">
            <v>0</v>
          </cell>
        </row>
        <row r="5519">
          <cell r="A5519" t="str">
            <v>638E08103</v>
          </cell>
          <cell r="B5519">
            <v>0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  <cell r="G5519">
            <v>0</v>
          </cell>
        </row>
        <row r="5520">
          <cell r="A5520" t="str">
            <v>638E08104</v>
          </cell>
          <cell r="B5520">
            <v>0</v>
          </cell>
          <cell r="C5520" t="str">
            <v>EACH</v>
          </cell>
          <cell r="D5520" t="str">
            <v>18" GATE VALVE AND VALVE BOX</v>
          </cell>
          <cell r="F5520">
            <v>0</v>
          </cell>
          <cell r="G5520">
            <v>0</v>
          </cell>
        </row>
        <row r="5521">
          <cell r="A5521" t="str">
            <v>638E08105</v>
          </cell>
          <cell r="B5521">
            <v>0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  <cell r="G5521">
            <v>0</v>
          </cell>
        </row>
        <row r="5522">
          <cell r="A5522" t="str">
            <v>638E08106</v>
          </cell>
          <cell r="B5522">
            <v>0</v>
          </cell>
          <cell r="C5522" t="str">
            <v>EACH</v>
          </cell>
          <cell r="D5522" t="str">
            <v>20" GATE VALVE AND VALVE BOX</v>
          </cell>
          <cell r="F5522">
            <v>0</v>
          </cell>
          <cell r="G5522">
            <v>0</v>
          </cell>
        </row>
        <row r="5523">
          <cell r="A5523" t="str">
            <v>638E08107</v>
          </cell>
          <cell r="B5523">
            <v>0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  <cell r="G5523">
            <v>0</v>
          </cell>
        </row>
        <row r="5524">
          <cell r="A5524" t="str">
            <v>638E08108</v>
          </cell>
          <cell r="B5524">
            <v>0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  <cell r="G5524">
            <v>0</v>
          </cell>
        </row>
        <row r="5525">
          <cell r="A5525" t="str">
            <v>638E08109</v>
          </cell>
          <cell r="B5525">
            <v>0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  <cell r="G5525">
            <v>0</v>
          </cell>
        </row>
        <row r="5526">
          <cell r="A5526" t="str">
            <v>638E08110</v>
          </cell>
          <cell r="B5526">
            <v>0</v>
          </cell>
          <cell r="C5526" t="str">
            <v>EACH</v>
          </cell>
          <cell r="D5526" t="str">
            <v>36" GATE VALVE AND VALVE BOX</v>
          </cell>
          <cell r="F5526">
            <v>0</v>
          </cell>
          <cell r="G5526">
            <v>0</v>
          </cell>
        </row>
        <row r="5527">
          <cell r="A5527" t="str">
            <v>638E08120</v>
          </cell>
          <cell r="B5527">
            <v>0</v>
          </cell>
          <cell r="C5527" t="str">
            <v>EACH</v>
          </cell>
          <cell r="D5527" t="str">
            <v>14" GATE VALVE AND VALVE BOX</v>
          </cell>
          <cell r="F5527">
            <v>0</v>
          </cell>
          <cell r="G5527">
            <v>0</v>
          </cell>
        </row>
        <row r="5528">
          <cell r="A5528" t="str">
            <v>638E08194</v>
          </cell>
          <cell r="B5528">
            <v>0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  <cell r="G5528">
            <v>0</v>
          </cell>
        </row>
        <row r="5529">
          <cell r="A5529" t="str">
            <v>638E08195</v>
          </cell>
          <cell r="B5529">
            <v>0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  <cell r="G5529">
            <v>0</v>
          </cell>
        </row>
        <row r="5530">
          <cell r="A5530" t="str">
            <v>638E08200</v>
          </cell>
          <cell r="B5530">
            <v>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  <cell r="G5530">
            <v>0</v>
          </cell>
        </row>
        <row r="5531">
          <cell r="A5531" t="str">
            <v>638E08201</v>
          </cell>
          <cell r="B5531">
            <v>0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  <cell r="G5531">
            <v>0</v>
          </cell>
        </row>
        <row r="5532">
          <cell r="A5532" t="str">
            <v>638E08206</v>
          </cell>
          <cell r="B5532">
            <v>0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  <cell r="G5532">
            <v>0</v>
          </cell>
        </row>
        <row r="5533">
          <cell r="A5533" t="str">
            <v>638E08300</v>
          </cell>
          <cell r="B5533">
            <v>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  <cell r="G5533">
            <v>0</v>
          </cell>
        </row>
        <row r="5534">
          <cell r="A5534" t="str">
            <v>638E08400</v>
          </cell>
          <cell r="B5534">
            <v>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  <cell r="G5534">
            <v>0</v>
          </cell>
        </row>
        <row r="5535">
          <cell r="A5535" t="str">
            <v>638E08500</v>
          </cell>
          <cell r="B5535">
            <v>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  <cell r="G5535">
            <v>0</v>
          </cell>
        </row>
        <row r="5536">
          <cell r="A5536" t="str">
            <v>638E08501</v>
          </cell>
          <cell r="B5536">
            <v>0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  <cell r="G5536">
            <v>0</v>
          </cell>
        </row>
        <row r="5537">
          <cell r="A5537" t="str">
            <v>638E08600</v>
          </cell>
          <cell r="B5537">
            <v>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  <cell r="G5537">
            <v>0</v>
          </cell>
        </row>
        <row r="5538">
          <cell r="A5538" t="str">
            <v>638E08601</v>
          </cell>
          <cell r="B5538">
            <v>0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  <cell r="G5538">
            <v>0</v>
          </cell>
        </row>
        <row r="5539">
          <cell r="A5539" t="str">
            <v>638E08620</v>
          </cell>
          <cell r="B5539">
            <v>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  <cell r="G5539">
            <v>0</v>
          </cell>
        </row>
        <row r="5540">
          <cell r="A5540" t="str">
            <v>638E08621</v>
          </cell>
          <cell r="B5540">
            <v>0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  <cell r="G5540">
            <v>0</v>
          </cell>
        </row>
        <row r="5541">
          <cell r="A5541" t="str">
            <v>638E08650</v>
          </cell>
          <cell r="B5541">
            <v>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  <cell r="G5541">
            <v>0</v>
          </cell>
        </row>
        <row r="5542">
          <cell r="A5542" t="str">
            <v>638E08660</v>
          </cell>
          <cell r="B5542">
            <v>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  <cell r="G5542">
            <v>0</v>
          </cell>
        </row>
        <row r="5543">
          <cell r="A5543" t="str">
            <v>638E08700</v>
          </cell>
          <cell r="B5543">
            <v>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  <cell r="G5543">
            <v>0</v>
          </cell>
        </row>
        <row r="5544">
          <cell r="A5544" t="str">
            <v>638E08702</v>
          </cell>
          <cell r="B5544">
            <v>0</v>
          </cell>
          <cell r="C5544" t="str">
            <v>EACH</v>
          </cell>
          <cell r="D5544" t="str">
            <v>4" CUTTING-IN SLEEVE</v>
          </cell>
          <cell r="F5544">
            <v>0</v>
          </cell>
          <cell r="G5544">
            <v>0</v>
          </cell>
        </row>
        <row r="5545">
          <cell r="A5545" t="str">
            <v>638E08704</v>
          </cell>
          <cell r="B5545">
            <v>0</v>
          </cell>
          <cell r="C5545" t="str">
            <v>EACH</v>
          </cell>
          <cell r="D5545" t="str">
            <v>6" CUTTING-IN SLEEVE</v>
          </cell>
          <cell r="F5545">
            <v>0</v>
          </cell>
          <cell r="G5545">
            <v>0</v>
          </cell>
        </row>
        <row r="5546">
          <cell r="A5546" t="str">
            <v>638E08706</v>
          </cell>
          <cell r="B5546">
            <v>0</v>
          </cell>
          <cell r="C5546" t="str">
            <v>EACH</v>
          </cell>
          <cell r="D5546" t="str">
            <v>8" CUTTING-IN SLEEVE</v>
          </cell>
          <cell r="F5546">
            <v>0</v>
          </cell>
          <cell r="G5546">
            <v>0</v>
          </cell>
        </row>
        <row r="5547">
          <cell r="A5547" t="str">
            <v>638E08707</v>
          </cell>
          <cell r="B5547">
            <v>0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  <cell r="G5547">
            <v>0</v>
          </cell>
        </row>
        <row r="5548">
          <cell r="A5548" t="str">
            <v>638E08708</v>
          </cell>
          <cell r="B5548">
            <v>0</v>
          </cell>
          <cell r="C5548" t="str">
            <v>EACH</v>
          </cell>
          <cell r="D5548" t="str">
            <v>10" CUTTING-IN SLEEVE</v>
          </cell>
          <cell r="F5548">
            <v>0</v>
          </cell>
          <cell r="G5548">
            <v>0</v>
          </cell>
        </row>
        <row r="5549">
          <cell r="A5549" t="str">
            <v>638E08710</v>
          </cell>
          <cell r="B5549">
            <v>0</v>
          </cell>
          <cell r="C5549" t="str">
            <v>EACH</v>
          </cell>
          <cell r="D5549" t="str">
            <v>12" CUTTING-IN SLEEVE</v>
          </cell>
          <cell r="F5549">
            <v>0</v>
          </cell>
          <cell r="G5549">
            <v>0</v>
          </cell>
        </row>
        <row r="5550">
          <cell r="A5550" t="str">
            <v>638E08711</v>
          </cell>
          <cell r="B5550">
            <v>0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  <cell r="G5550">
            <v>0</v>
          </cell>
        </row>
        <row r="5551">
          <cell r="A5551" t="str">
            <v>638E08712</v>
          </cell>
          <cell r="B5551">
            <v>0</v>
          </cell>
          <cell r="C5551" t="str">
            <v>EACH</v>
          </cell>
          <cell r="D5551" t="str">
            <v>16" CUTTING-IN SLEEVE</v>
          </cell>
          <cell r="F5551">
            <v>0</v>
          </cell>
          <cell r="G5551">
            <v>0</v>
          </cell>
        </row>
        <row r="5552">
          <cell r="A5552" t="str">
            <v>638E08720</v>
          </cell>
          <cell r="B5552">
            <v>0</v>
          </cell>
          <cell r="C5552" t="str">
            <v>EACH</v>
          </cell>
          <cell r="D5552" t="str">
            <v>24" CUTTING-IN SLEEVE</v>
          </cell>
          <cell r="F5552">
            <v>0</v>
          </cell>
          <cell r="G5552">
            <v>0</v>
          </cell>
        </row>
        <row r="5553">
          <cell r="A5553" t="str">
            <v>638E08790</v>
          </cell>
          <cell r="B5553">
            <v>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  <cell r="G5553">
            <v>0</v>
          </cell>
        </row>
        <row r="5554">
          <cell r="A5554" t="str">
            <v>638E08800</v>
          </cell>
          <cell r="B5554">
            <v>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  <cell r="G5554">
            <v>0</v>
          </cell>
        </row>
        <row r="5555">
          <cell r="A5555" t="str">
            <v>638E08801</v>
          </cell>
          <cell r="B5555">
            <v>0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  <cell r="G5555">
            <v>0</v>
          </cell>
        </row>
        <row r="5556">
          <cell r="A5556" t="str">
            <v>638E08900</v>
          </cell>
          <cell r="B5556">
            <v>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  <cell r="G5556">
            <v>0</v>
          </cell>
        </row>
        <row r="5557">
          <cell r="A5557" t="str">
            <v>638E08901</v>
          </cell>
          <cell r="B5557">
            <v>0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  <cell r="G5557">
            <v>0</v>
          </cell>
        </row>
        <row r="5558">
          <cell r="A5558" t="str">
            <v>638E09000</v>
          </cell>
          <cell r="B5558">
            <v>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  <cell r="G5558">
            <v>0</v>
          </cell>
        </row>
        <row r="5559">
          <cell r="A5559" t="str">
            <v>638E09001</v>
          </cell>
          <cell r="B5559">
            <v>0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  <cell r="G5559">
            <v>0</v>
          </cell>
        </row>
        <row r="5560">
          <cell r="A5560" t="str">
            <v>638E09100</v>
          </cell>
          <cell r="B5560">
            <v>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  <cell r="G5560">
            <v>0</v>
          </cell>
        </row>
        <row r="5561">
          <cell r="A5561" t="str">
            <v>638E09200</v>
          </cell>
          <cell r="B5561">
            <v>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  <cell r="G5561">
            <v>0</v>
          </cell>
        </row>
        <row r="5562">
          <cell r="A5562" t="str">
            <v>638E09201</v>
          </cell>
          <cell r="B5562">
            <v>0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  <cell r="G5562">
            <v>0</v>
          </cell>
        </row>
        <row r="5563">
          <cell r="A5563" t="str">
            <v>638E09208</v>
          </cell>
          <cell r="B5563">
            <v>0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  <cell r="G5563">
            <v>0</v>
          </cell>
        </row>
        <row r="5564">
          <cell r="A5564" t="str">
            <v>638E09212</v>
          </cell>
          <cell r="B5564">
            <v>0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  <cell r="G5564">
            <v>0</v>
          </cell>
        </row>
        <row r="5565">
          <cell r="A5565" t="str">
            <v>638E09290</v>
          </cell>
          <cell r="B5565">
            <v>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  <cell r="G5565">
            <v>0</v>
          </cell>
        </row>
        <row r="5566">
          <cell r="A5566" t="str">
            <v>638E09291</v>
          </cell>
          <cell r="B5566">
            <v>0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  <cell r="G5566">
            <v>0</v>
          </cell>
        </row>
        <row r="5567">
          <cell r="A5567" t="str">
            <v>638E09300</v>
          </cell>
          <cell r="B5567">
            <v>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  <cell r="G5567">
            <v>0</v>
          </cell>
        </row>
        <row r="5568">
          <cell r="A5568" t="str">
            <v>638E09301</v>
          </cell>
          <cell r="B5568">
            <v>0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  <cell r="G5568">
            <v>0</v>
          </cell>
        </row>
        <row r="5569">
          <cell r="A5569" t="str">
            <v>638E09390</v>
          </cell>
          <cell r="B5569">
            <v>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  <cell r="G5569">
            <v>0</v>
          </cell>
        </row>
        <row r="5570">
          <cell r="A5570" t="str">
            <v>638E09391</v>
          </cell>
          <cell r="B5570">
            <v>0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  <cell r="G5570">
            <v>0</v>
          </cell>
        </row>
        <row r="5571">
          <cell r="A5571" t="str">
            <v>638E09400</v>
          </cell>
          <cell r="B5571">
            <v>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  <cell r="G5571">
            <v>0</v>
          </cell>
        </row>
        <row r="5572">
          <cell r="A5572" t="str">
            <v>638E09401</v>
          </cell>
          <cell r="B5572">
            <v>0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  <cell r="G5572">
            <v>0</v>
          </cell>
        </row>
        <row r="5573">
          <cell r="A5573" t="str">
            <v>638E09500</v>
          </cell>
          <cell r="B5573">
            <v>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  <cell r="G5573">
            <v>0</v>
          </cell>
        </row>
        <row r="5574">
          <cell r="A5574" t="str">
            <v>638E09508</v>
          </cell>
          <cell r="B5574">
            <v>0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  <cell r="G5574">
            <v>0</v>
          </cell>
        </row>
        <row r="5575">
          <cell r="A5575" t="str">
            <v>638E09509</v>
          </cell>
          <cell r="B5575">
            <v>0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  <cell r="G5575">
            <v>0</v>
          </cell>
        </row>
        <row r="5576">
          <cell r="A5576" t="str">
            <v>638E09510</v>
          </cell>
          <cell r="B5576">
            <v>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  <cell r="G5576">
            <v>0</v>
          </cell>
        </row>
        <row r="5577">
          <cell r="A5577" t="str">
            <v>638E09511</v>
          </cell>
          <cell r="B5577">
            <v>0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  <cell r="G5577">
            <v>0</v>
          </cell>
        </row>
        <row r="5578">
          <cell r="A5578" t="str">
            <v>638E09520</v>
          </cell>
          <cell r="B5578">
            <v>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  <cell r="G5578">
            <v>0</v>
          </cell>
        </row>
        <row r="5579">
          <cell r="A5579" t="str">
            <v>638E09521</v>
          </cell>
          <cell r="B5579">
            <v>0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  <cell r="G5579">
            <v>0</v>
          </cell>
        </row>
        <row r="5580">
          <cell r="A5580" t="str">
            <v>638E09600</v>
          </cell>
          <cell r="B5580">
            <v>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  <cell r="G5580">
            <v>0</v>
          </cell>
        </row>
        <row r="5581">
          <cell r="A5581" t="str">
            <v>638E09700</v>
          </cell>
          <cell r="B5581">
            <v>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  <cell r="G5581">
            <v>0</v>
          </cell>
        </row>
        <row r="5582">
          <cell r="A5582" t="str">
            <v>638E09701</v>
          </cell>
          <cell r="B5582">
            <v>0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  <cell r="G5582">
            <v>0</v>
          </cell>
        </row>
        <row r="5583">
          <cell r="A5583" t="str">
            <v>638E09710</v>
          </cell>
          <cell r="B5583">
            <v>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  <cell r="G5583">
            <v>0</v>
          </cell>
        </row>
        <row r="5584">
          <cell r="A5584" t="str">
            <v>638E09711</v>
          </cell>
          <cell r="B5584">
            <v>0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  <cell r="G5584">
            <v>0</v>
          </cell>
        </row>
        <row r="5585">
          <cell r="A5585" t="str">
            <v>638E09714</v>
          </cell>
          <cell r="B5585">
            <v>0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  <cell r="G5585">
            <v>0</v>
          </cell>
        </row>
        <row r="5586">
          <cell r="A5586" t="str">
            <v>638E09800</v>
          </cell>
          <cell r="B5586">
            <v>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  <cell r="G5586">
            <v>0</v>
          </cell>
        </row>
        <row r="5587">
          <cell r="A5587" t="str">
            <v>638E09801</v>
          </cell>
          <cell r="B5587">
            <v>0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  <cell r="G5587">
            <v>0</v>
          </cell>
        </row>
        <row r="5588">
          <cell r="A5588" t="str">
            <v>638E09808</v>
          </cell>
          <cell r="B5588">
            <v>0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  <cell r="G5588">
            <v>0</v>
          </cell>
        </row>
        <row r="5589">
          <cell r="A5589" t="str">
            <v>638E09810</v>
          </cell>
          <cell r="B5589">
            <v>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  <cell r="G5589">
            <v>0</v>
          </cell>
        </row>
        <row r="5590">
          <cell r="A5590" t="str">
            <v>638E09890</v>
          </cell>
          <cell r="B5590">
            <v>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  <cell r="G5590">
            <v>0</v>
          </cell>
        </row>
        <row r="5591">
          <cell r="A5591" t="str">
            <v>638E09894</v>
          </cell>
          <cell r="B5591">
            <v>0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  <cell r="G5591">
            <v>0</v>
          </cell>
        </row>
        <row r="5592">
          <cell r="A5592" t="str">
            <v>638E09895</v>
          </cell>
          <cell r="B5592">
            <v>0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  <cell r="G5592">
            <v>0</v>
          </cell>
        </row>
        <row r="5593">
          <cell r="A5593" t="str">
            <v>638E09900</v>
          </cell>
          <cell r="B5593">
            <v>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  <cell r="G5593">
            <v>0</v>
          </cell>
        </row>
        <row r="5594">
          <cell r="A5594" t="str">
            <v>638E09908</v>
          </cell>
          <cell r="B5594">
            <v>0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  <cell r="G5594">
            <v>0</v>
          </cell>
        </row>
        <row r="5595">
          <cell r="A5595" t="str">
            <v>638E09909</v>
          </cell>
          <cell r="B5595">
            <v>0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  <cell r="G5595">
            <v>0</v>
          </cell>
        </row>
        <row r="5596">
          <cell r="A5596" t="str">
            <v>638E09910</v>
          </cell>
          <cell r="B5596">
            <v>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  <cell r="G5596">
            <v>0</v>
          </cell>
        </row>
        <row r="5597">
          <cell r="A5597" t="str">
            <v>638E09920</v>
          </cell>
          <cell r="B5597">
            <v>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  <cell r="G5597">
            <v>0</v>
          </cell>
        </row>
        <row r="5598">
          <cell r="A5598" t="str">
            <v>638E10000</v>
          </cell>
          <cell r="B5598">
            <v>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  <cell r="G5598">
            <v>0</v>
          </cell>
        </row>
        <row r="5599">
          <cell r="A5599" t="str">
            <v>638E10010</v>
          </cell>
          <cell r="B5599">
            <v>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  <cell r="G5599">
            <v>0</v>
          </cell>
        </row>
        <row r="5600">
          <cell r="A5600" t="str">
            <v>638E10011</v>
          </cell>
          <cell r="B5600">
            <v>0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  <cell r="G5600">
            <v>0</v>
          </cell>
        </row>
        <row r="5601">
          <cell r="A5601" t="str">
            <v>638E10100</v>
          </cell>
          <cell r="B5601">
            <v>0</v>
          </cell>
          <cell r="C5601" t="str">
            <v>EACH</v>
          </cell>
          <cell r="D5601" t="str">
            <v>4" FIRE HYDRANT</v>
          </cell>
          <cell r="F5601">
            <v>0</v>
          </cell>
          <cell r="G5601">
            <v>0</v>
          </cell>
        </row>
        <row r="5602">
          <cell r="A5602" t="str">
            <v>638E10101</v>
          </cell>
          <cell r="B5602">
            <v>0</v>
          </cell>
          <cell r="C5602" t="str">
            <v>EACH</v>
          </cell>
          <cell r="D5602" t="str">
            <v>4" FIRE HYDRANT, AS PER PLAN</v>
          </cell>
          <cell r="F5602">
            <v>0</v>
          </cell>
          <cell r="G5602">
            <v>0</v>
          </cell>
        </row>
        <row r="5603">
          <cell r="A5603" t="str">
            <v>638E10200</v>
          </cell>
          <cell r="B5603">
            <v>0</v>
          </cell>
          <cell r="C5603" t="str">
            <v>EACH</v>
          </cell>
          <cell r="D5603" t="str">
            <v>6" FIRE HYDRANT</v>
          </cell>
          <cell r="F5603">
            <v>0</v>
          </cell>
          <cell r="G5603">
            <v>0</v>
          </cell>
        </row>
        <row r="5604">
          <cell r="A5604" t="str">
            <v>638E10201</v>
          </cell>
          <cell r="B5604">
            <v>0</v>
          </cell>
          <cell r="C5604" t="str">
            <v>EACH</v>
          </cell>
          <cell r="D5604" t="str">
            <v>6" FIRE HYDRANT, AS PER PLAN</v>
          </cell>
          <cell r="F5604">
            <v>0</v>
          </cell>
          <cell r="G5604">
            <v>0</v>
          </cell>
        </row>
        <row r="5605">
          <cell r="A5605" t="str">
            <v>638E10300</v>
          </cell>
          <cell r="B5605">
            <v>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  <cell r="G5605">
            <v>0</v>
          </cell>
        </row>
        <row r="5606">
          <cell r="A5606" t="str">
            <v>638E10301</v>
          </cell>
          <cell r="B5606">
            <v>0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  <cell r="G5606">
            <v>0</v>
          </cell>
        </row>
        <row r="5607">
          <cell r="A5607" t="str">
            <v>638E10400</v>
          </cell>
          <cell r="B5607">
            <v>0</v>
          </cell>
          <cell r="C5607" t="str">
            <v>EACH</v>
          </cell>
          <cell r="D5607" t="str">
            <v>FIRE HYDRANT ADJUSTED TO GRADE</v>
          </cell>
          <cell r="F5607">
            <v>0</v>
          </cell>
          <cell r="G5607">
            <v>0</v>
          </cell>
        </row>
        <row r="5608">
          <cell r="A5608" t="str">
            <v>638E10401</v>
          </cell>
          <cell r="B5608">
            <v>0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  <cell r="G5608">
            <v>0</v>
          </cell>
        </row>
        <row r="5609">
          <cell r="A5609" t="str">
            <v>638E10480</v>
          </cell>
          <cell r="B5609">
            <v>0</v>
          </cell>
          <cell r="C5609" t="str">
            <v>EACH</v>
          </cell>
          <cell r="D5609" t="str">
            <v>FIRE HYDRANT REMOVED</v>
          </cell>
          <cell r="F5609">
            <v>0</v>
          </cell>
          <cell r="G5609">
            <v>0</v>
          </cell>
        </row>
        <row r="5610">
          <cell r="A5610" t="str">
            <v>638E10481</v>
          </cell>
          <cell r="B5610">
            <v>0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  <cell r="G5610">
            <v>0</v>
          </cell>
        </row>
        <row r="5611">
          <cell r="A5611" t="str">
            <v>638E10500</v>
          </cell>
          <cell r="B5611">
            <v>0</v>
          </cell>
          <cell r="C5611" t="str">
            <v>EACH</v>
          </cell>
          <cell r="D5611" t="str">
            <v>FIRE HYDRANT REMOVED AND RESET</v>
          </cell>
          <cell r="F5611">
            <v>0</v>
          </cell>
          <cell r="G5611">
            <v>0</v>
          </cell>
        </row>
        <row r="5612">
          <cell r="A5612" t="str">
            <v>638E10501</v>
          </cell>
          <cell r="B5612">
            <v>0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  <cell r="G5612">
            <v>0</v>
          </cell>
        </row>
        <row r="5613">
          <cell r="A5613" t="str">
            <v>638E10600</v>
          </cell>
          <cell r="B5613">
            <v>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  <cell r="G5613">
            <v>0</v>
          </cell>
        </row>
        <row r="5614">
          <cell r="A5614" t="str">
            <v>638E10601</v>
          </cell>
          <cell r="B5614">
            <v>0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  <cell r="G5614">
            <v>0</v>
          </cell>
        </row>
        <row r="5615">
          <cell r="A5615" t="str">
            <v>638E10700</v>
          </cell>
          <cell r="B5615">
            <v>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  <cell r="G5615">
            <v>0</v>
          </cell>
        </row>
        <row r="5616">
          <cell r="A5616" t="str">
            <v>638E10701</v>
          </cell>
          <cell r="B5616">
            <v>0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  <cell r="G5616">
            <v>0</v>
          </cell>
        </row>
        <row r="5617">
          <cell r="A5617" t="str">
            <v>638E10800</v>
          </cell>
          <cell r="B5617">
            <v>0</v>
          </cell>
          <cell r="C5617" t="str">
            <v>EACH</v>
          </cell>
          <cell r="D5617" t="str">
            <v>VALVE BOX ADJUSTED TO GRADE</v>
          </cell>
          <cell r="F5617">
            <v>0</v>
          </cell>
          <cell r="G5617">
            <v>0</v>
          </cell>
        </row>
        <row r="5618">
          <cell r="A5618" t="str">
            <v>638E10801</v>
          </cell>
          <cell r="B5618">
            <v>0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  <cell r="G5618">
            <v>0</v>
          </cell>
        </row>
        <row r="5619">
          <cell r="A5619" t="str">
            <v>638E10900</v>
          </cell>
          <cell r="B5619">
            <v>0</v>
          </cell>
          <cell r="C5619" t="str">
            <v>EACH</v>
          </cell>
          <cell r="D5619" t="str">
            <v>SERVICE BOX ADJUSTED TO GRADE</v>
          </cell>
          <cell r="F5619">
            <v>0</v>
          </cell>
          <cell r="G5619">
            <v>0</v>
          </cell>
        </row>
        <row r="5620">
          <cell r="A5620" t="str">
            <v>638E10901</v>
          </cell>
          <cell r="B5620">
            <v>0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  <cell r="G5620">
            <v>0</v>
          </cell>
        </row>
        <row r="5621">
          <cell r="A5621" t="str">
            <v>638E11100</v>
          </cell>
          <cell r="B5621">
            <v>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  <cell r="G5621">
            <v>0</v>
          </cell>
        </row>
        <row r="5622">
          <cell r="A5622" t="str">
            <v>638E11101</v>
          </cell>
          <cell r="B5622">
            <v>0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  <cell r="G5622">
            <v>0</v>
          </cell>
        </row>
        <row r="5623">
          <cell r="A5623" t="str">
            <v>638E11102</v>
          </cell>
          <cell r="B5623">
            <v>0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  <cell r="G5623">
            <v>0</v>
          </cell>
        </row>
        <row r="5624">
          <cell r="A5624" t="str">
            <v>638E11103</v>
          </cell>
          <cell r="B5624">
            <v>0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  <cell r="G5624">
            <v>0</v>
          </cell>
        </row>
        <row r="5625">
          <cell r="A5625" t="str">
            <v>638E11200</v>
          </cell>
          <cell r="B5625">
            <v>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  <cell r="G5625">
            <v>0</v>
          </cell>
        </row>
        <row r="5626">
          <cell r="A5626" t="str">
            <v>638E11201</v>
          </cell>
          <cell r="B5626">
            <v>0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  <cell r="G5626">
            <v>0</v>
          </cell>
        </row>
        <row r="5627">
          <cell r="A5627" t="str">
            <v>638E11296</v>
          </cell>
          <cell r="B5627">
            <v>0</v>
          </cell>
          <cell r="C5627" t="str">
            <v>EACH</v>
          </cell>
          <cell r="D5627" t="str">
            <v>3/4" AIR RELEASE VALVE</v>
          </cell>
          <cell r="F5627">
            <v>0</v>
          </cell>
          <cell r="G5627">
            <v>0</v>
          </cell>
        </row>
        <row r="5628">
          <cell r="A5628" t="str">
            <v>638E11297</v>
          </cell>
          <cell r="B5628">
            <v>0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  <cell r="G5628">
            <v>0</v>
          </cell>
        </row>
        <row r="5629">
          <cell r="A5629" t="str">
            <v>638E11300</v>
          </cell>
          <cell r="B5629">
            <v>0</v>
          </cell>
          <cell r="C5629" t="str">
            <v>EACH</v>
          </cell>
          <cell r="D5629" t="str">
            <v>1" AIR RELEASE VALVE</v>
          </cell>
          <cell r="F5629">
            <v>0</v>
          </cell>
          <cell r="G5629">
            <v>0</v>
          </cell>
        </row>
        <row r="5630">
          <cell r="A5630" t="str">
            <v>638E11301</v>
          </cell>
          <cell r="B5630">
            <v>0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  <cell r="G5630">
            <v>0</v>
          </cell>
        </row>
        <row r="5631">
          <cell r="A5631" t="str">
            <v>638E11310</v>
          </cell>
          <cell r="B5631">
            <v>0</v>
          </cell>
          <cell r="C5631" t="str">
            <v>EACH</v>
          </cell>
          <cell r="D5631" t="str">
            <v>2" AIR RELEASE VALVE</v>
          </cell>
          <cell r="F5631">
            <v>0</v>
          </cell>
          <cell r="G5631">
            <v>0</v>
          </cell>
        </row>
        <row r="5632">
          <cell r="A5632" t="str">
            <v>638E11500</v>
          </cell>
          <cell r="B5632">
            <v>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  <cell r="G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EACH</v>
          </cell>
          <cell r="D5793" t="str">
            <v>WATER WORK, MISC.: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LS</v>
          </cell>
          <cell r="D5794" t="str">
            <v>WATER WORK, MISC.: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WATER WORK, MISC.: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MILE</v>
          </cell>
          <cell r="D5798" t="str">
            <v>EDGE LINE, 4"</v>
          </cell>
          <cell r="F5798">
            <v>1</v>
          </cell>
          <cell r="G5798">
            <v>0</v>
          </cell>
        </row>
        <row r="5799">
          <cell r="A5799" t="str">
            <v>638E20322</v>
          </cell>
          <cell r="B5799" t="str">
            <v>Y</v>
          </cell>
          <cell r="C5799" t="str">
            <v>MILE</v>
          </cell>
          <cell r="D5799" t="str">
            <v>EDGE LINE, 4", AS PER PLAN</v>
          </cell>
          <cell r="F5799">
            <v>1</v>
          </cell>
          <cell r="G5799">
            <v>0</v>
          </cell>
        </row>
        <row r="5800">
          <cell r="A5800" t="str">
            <v>638E20324</v>
          </cell>
          <cell r="B5800" t="str">
            <v>Y</v>
          </cell>
          <cell r="C5800" t="str">
            <v>MILE</v>
          </cell>
          <cell r="D5800" t="str">
            <v>EDGE LINE, 6"</v>
          </cell>
          <cell r="F5800">
            <v>1</v>
          </cell>
          <cell r="G5800">
            <v>0</v>
          </cell>
        </row>
        <row r="5801">
          <cell r="A5801" t="str">
            <v>638E20326</v>
          </cell>
          <cell r="B5801" t="str">
            <v>Y</v>
          </cell>
          <cell r="C5801" t="str">
            <v>MILE</v>
          </cell>
          <cell r="D5801" t="str">
            <v>EDGE LINE, 4", TYPE 1</v>
          </cell>
          <cell r="F5801">
            <v>1</v>
          </cell>
          <cell r="G5801">
            <v>0</v>
          </cell>
        </row>
        <row r="5802">
          <cell r="A5802" t="str">
            <v>638E20328</v>
          </cell>
          <cell r="B5802" t="str">
            <v>Y</v>
          </cell>
          <cell r="C5802" t="str">
            <v>MILE</v>
          </cell>
          <cell r="D5802" t="str">
            <v>EDGE LINE, 4", TYPE 1, AS PER PLAN</v>
          </cell>
          <cell r="F5802">
            <v>1</v>
          </cell>
          <cell r="G5802">
            <v>0</v>
          </cell>
        </row>
        <row r="5803">
          <cell r="A5803" t="str">
            <v>638E20330</v>
          </cell>
          <cell r="B5803" t="str">
            <v>Y</v>
          </cell>
          <cell r="C5803" t="str">
            <v>MILE</v>
          </cell>
          <cell r="D5803" t="str">
            <v>EDGE LINE, 6", TYPE 1</v>
          </cell>
          <cell r="F5803">
            <v>1</v>
          </cell>
          <cell r="G5803">
            <v>0</v>
          </cell>
        </row>
        <row r="5804">
          <cell r="A5804" t="str">
            <v>638E20332</v>
          </cell>
          <cell r="B5804" t="str">
            <v>Y</v>
          </cell>
          <cell r="C5804" t="str">
            <v>MILE</v>
          </cell>
          <cell r="D5804" t="str">
            <v>EDGE LINE, 6", TYPE 1, AS PER PLAN</v>
          </cell>
          <cell r="F5804">
            <v>1</v>
          </cell>
          <cell r="G5804">
            <v>0</v>
          </cell>
        </row>
        <row r="5805">
          <cell r="A5805" t="str">
            <v>638E20334</v>
          </cell>
          <cell r="B5805" t="str">
            <v>Y</v>
          </cell>
          <cell r="C5805" t="str">
            <v>MILE</v>
          </cell>
          <cell r="D5805" t="str">
            <v>EDGE LINE, 4", TYPE 1A</v>
          </cell>
          <cell r="F5805">
            <v>1</v>
          </cell>
          <cell r="G5805">
            <v>0</v>
          </cell>
        </row>
        <row r="5806">
          <cell r="A5806" t="str">
            <v>638E20336</v>
          </cell>
          <cell r="B5806" t="str">
            <v>Y</v>
          </cell>
          <cell r="C5806" t="str">
            <v>MILE</v>
          </cell>
          <cell r="D5806" t="str">
            <v>EDGE LINE, 4", TYPE 1A, AS PER PLAN</v>
          </cell>
          <cell r="F5806">
            <v>1</v>
          </cell>
          <cell r="G5806">
            <v>0</v>
          </cell>
        </row>
        <row r="5807">
          <cell r="A5807" t="str">
            <v>638E20338</v>
          </cell>
          <cell r="B5807" t="str">
            <v>Y</v>
          </cell>
          <cell r="C5807" t="str">
            <v>MILE</v>
          </cell>
          <cell r="D5807" t="str">
            <v>EDGE LINE, 6", TYPE 1A</v>
          </cell>
          <cell r="F5807">
            <v>1</v>
          </cell>
          <cell r="G5807">
            <v>0</v>
          </cell>
        </row>
        <row r="5808">
          <cell r="A5808" t="str">
            <v>638E20340</v>
          </cell>
          <cell r="B5808" t="str">
            <v>Y</v>
          </cell>
          <cell r="C5808" t="str">
            <v>MILE</v>
          </cell>
          <cell r="D5808" t="str">
            <v>LANE LINE, 4"</v>
          </cell>
          <cell r="F5808">
            <v>1</v>
          </cell>
          <cell r="G5808">
            <v>0</v>
          </cell>
        </row>
        <row r="5809">
          <cell r="A5809" t="str">
            <v>638E20342</v>
          </cell>
          <cell r="B5809" t="str">
            <v>Y</v>
          </cell>
          <cell r="C5809" t="str">
            <v>MILE</v>
          </cell>
          <cell r="D5809" t="str">
            <v>LANE LINE, 4", AS PER PLAN</v>
          </cell>
          <cell r="F5809">
            <v>1</v>
          </cell>
          <cell r="G5809">
            <v>0</v>
          </cell>
        </row>
        <row r="5810">
          <cell r="A5810" t="str">
            <v>638E20344</v>
          </cell>
          <cell r="B5810" t="str">
            <v>Y</v>
          </cell>
          <cell r="C5810" t="str">
            <v>MILE</v>
          </cell>
          <cell r="D5810" t="str">
            <v>LANE LINE, 6"</v>
          </cell>
          <cell r="F5810">
            <v>1</v>
          </cell>
          <cell r="G5810">
            <v>0</v>
          </cell>
        </row>
        <row r="5811">
          <cell r="A5811" t="str">
            <v>638E20346</v>
          </cell>
          <cell r="B5811" t="str">
            <v>Y</v>
          </cell>
          <cell r="C5811" t="str">
            <v>MILE</v>
          </cell>
          <cell r="D5811" t="str">
            <v>LANE LINE, 4", TYPE 1</v>
          </cell>
          <cell r="F5811">
            <v>1</v>
          </cell>
          <cell r="G5811">
            <v>0</v>
          </cell>
        </row>
        <row r="5812">
          <cell r="A5812" t="str">
            <v>638E20348</v>
          </cell>
          <cell r="B5812" t="str">
            <v>Y</v>
          </cell>
          <cell r="C5812" t="str">
            <v>MILE</v>
          </cell>
          <cell r="D5812" t="str">
            <v>LANE LINE, 4", TYPE 1, AS PER PLAN</v>
          </cell>
          <cell r="F5812">
            <v>1</v>
          </cell>
          <cell r="G5812">
            <v>0</v>
          </cell>
        </row>
        <row r="5813">
          <cell r="A5813" t="str">
            <v>638E20350</v>
          </cell>
          <cell r="B5813" t="str">
            <v>Y</v>
          </cell>
          <cell r="C5813" t="str">
            <v>MILE</v>
          </cell>
          <cell r="D5813" t="str">
            <v>LANE LINE, 6", TYPE 1</v>
          </cell>
          <cell r="F5813">
            <v>1</v>
          </cell>
          <cell r="G5813">
            <v>0</v>
          </cell>
        </row>
        <row r="5814">
          <cell r="A5814" t="str">
            <v>638E20352</v>
          </cell>
          <cell r="B5814" t="str">
            <v>Y</v>
          </cell>
          <cell r="C5814" t="str">
            <v>MILE</v>
          </cell>
          <cell r="D5814" t="str">
            <v>LANE LINE, 6", TYPE 1, AS PER PLAN</v>
          </cell>
          <cell r="F5814">
            <v>1</v>
          </cell>
          <cell r="G5814">
            <v>0</v>
          </cell>
        </row>
        <row r="5815">
          <cell r="A5815" t="str">
            <v>638E20354</v>
          </cell>
          <cell r="B5815" t="str">
            <v>Y</v>
          </cell>
          <cell r="C5815" t="str">
            <v>MILE</v>
          </cell>
          <cell r="D5815" t="str">
            <v>LANE LINE, 4", TYPE 1A</v>
          </cell>
          <cell r="F5815">
            <v>1</v>
          </cell>
          <cell r="G5815">
            <v>0</v>
          </cell>
        </row>
        <row r="5816">
          <cell r="A5816" t="str">
            <v>638E20356</v>
          </cell>
          <cell r="B5816" t="str">
            <v>Y</v>
          </cell>
          <cell r="C5816" t="str">
            <v>MILE</v>
          </cell>
          <cell r="D5816" t="str">
            <v>LANE LINE, 4", TYPE 1A, AS PER PLAN</v>
          </cell>
          <cell r="F5816">
            <v>1</v>
          </cell>
          <cell r="G5816">
            <v>0</v>
          </cell>
        </row>
        <row r="5817">
          <cell r="A5817" t="str">
            <v>638E20358</v>
          </cell>
          <cell r="B5817" t="str">
            <v>Y</v>
          </cell>
          <cell r="C5817" t="str">
            <v>MILE</v>
          </cell>
          <cell r="D5817" t="str">
            <v>LANE LINE, 6", TYPE 1A</v>
          </cell>
          <cell r="F5817">
            <v>1</v>
          </cell>
          <cell r="G5817">
            <v>0</v>
          </cell>
        </row>
        <row r="5818">
          <cell r="A5818" t="str">
            <v>638E20360</v>
          </cell>
          <cell r="B5818" t="str">
            <v>Y</v>
          </cell>
          <cell r="C5818" t="str">
            <v>MILE</v>
          </cell>
          <cell r="D5818" t="str">
            <v>CENTER LINE</v>
          </cell>
          <cell r="F5818">
            <v>1</v>
          </cell>
          <cell r="G5818">
            <v>0</v>
          </cell>
        </row>
        <row r="5819">
          <cell r="A5819" t="str">
            <v>638E20362</v>
          </cell>
          <cell r="B5819" t="str">
            <v>Y</v>
          </cell>
          <cell r="C5819" t="str">
            <v>MILE</v>
          </cell>
          <cell r="D5819" t="str">
            <v>CENTER LINE, AS PER PLAN</v>
          </cell>
          <cell r="F5819">
            <v>1</v>
          </cell>
          <cell r="G5819">
            <v>0</v>
          </cell>
        </row>
        <row r="5820">
          <cell r="A5820" t="str">
            <v>638E20364</v>
          </cell>
          <cell r="B5820" t="str">
            <v>Y</v>
          </cell>
          <cell r="C5820" t="str">
            <v>MILE</v>
          </cell>
          <cell r="D5820" t="str">
            <v>CENTER LINE, TYPE 1</v>
          </cell>
          <cell r="F5820">
            <v>1</v>
          </cell>
          <cell r="G5820">
            <v>0</v>
          </cell>
        </row>
        <row r="5821">
          <cell r="A5821" t="str">
            <v>638E20366</v>
          </cell>
          <cell r="B5821" t="str">
            <v>Y</v>
          </cell>
          <cell r="C5821" t="str">
            <v>MILE</v>
          </cell>
          <cell r="D5821" t="str">
            <v>CENTER LINE, TYPE 1, AS PER PLAN</v>
          </cell>
          <cell r="F5821">
            <v>1</v>
          </cell>
          <cell r="G5821">
            <v>0</v>
          </cell>
        </row>
        <row r="5822">
          <cell r="A5822" t="str">
            <v>638E20368</v>
          </cell>
          <cell r="B5822" t="str">
            <v>Y</v>
          </cell>
          <cell r="C5822" t="str">
            <v>MILE</v>
          </cell>
          <cell r="D5822" t="str">
            <v>CENTER LINE, TYPE 1A</v>
          </cell>
          <cell r="F5822">
            <v>1</v>
          </cell>
          <cell r="G5822">
            <v>0</v>
          </cell>
        </row>
        <row r="5823">
          <cell r="A5823" t="str">
            <v>638E20370</v>
          </cell>
          <cell r="B5823" t="str">
            <v>Y</v>
          </cell>
          <cell r="C5823" t="str">
            <v>MILE</v>
          </cell>
          <cell r="D5823" t="str">
            <v>CENTER LINE, TYPE 1A, AS PER PLAN</v>
          </cell>
          <cell r="F5823">
            <v>1</v>
          </cell>
          <cell r="G5823">
            <v>0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CHANNELIZING LINE, 8"</v>
          </cell>
          <cell r="F5824">
            <v>1</v>
          </cell>
          <cell r="G5824">
            <v>0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CHANNELIZING LINE, 8", AS PER PLAN</v>
          </cell>
          <cell r="F5825">
            <v>1</v>
          </cell>
          <cell r="G5825">
            <v>0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CHANNELIZING LINE, 12"</v>
          </cell>
          <cell r="F5826">
            <v>1</v>
          </cell>
          <cell r="G5826">
            <v>0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CHANNELIZING LINE, 8", TYPE 1</v>
          </cell>
          <cell r="F5827">
            <v>1</v>
          </cell>
          <cell r="G5827">
            <v>0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CHANNELIZING LINE, 8", TYPE 1, AS PER PLAN</v>
          </cell>
          <cell r="F5828">
            <v>1</v>
          </cell>
          <cell r="G5828">
            <v>0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CHANNELIZING LINE, 12", TYPE 1</v>
          </cell>
          <cell r="F5829">
            <v>1</v>
          </cell>
          <cell r="G5829">
            <v>0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CHANNELIZING LINE, 12", TYPE 1, AS PER PLAN</v>
          </cell>
          <cell r="F5830">
            <v>1</v>
          </cell>
          <cell r="G5830">
            <v>0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CHANNELIZING LINE, 8", TYPE 1A</v>
          </cell>
          <cell r="F5831">
            <v>1</v>
          </cell>
          <cell r="G5831">
            <v>0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CHANNELIZING LINE, 8", TYPE 1A, AS PER PLAN</v>
          </cell>
          <cell r="F5832">
            <v>1</v>
          </cell>
          <cell r="G5832">
            <v>0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CHANNELIZING LINE, 12", TYPE 1A</v>
          </cell>
          <cell r="F5833">
            <v>1</v>
          </cell>
          <cell r="G5833">
            <v>0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STOP LINE</v>
          </cell>
          <cell r="F5834">
            <v>1</v>
          </cell>
          <cell r="G5834">
            <v>0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STOP LINE, AS PER PLAN</v>
          </cell>
          <cell r="F5835">
            <v>1</v>
          </cell>
          <cell r="G5835">
            <v>0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STOP LINE, TYPE 1</v>
          </cell>
          <cell r="F5836">
            <v>1</v>
          </cell>
          <cell r="G5836">
            <v>0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STOP LINE, TYPE 1, AS PER PLAN</v>
          </cell>
          <cell r="F5837">
            <v>1</v>
          </cell>
          <cell r="G5837">
            <v>0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STOP LINE, TYPE 1A</v>
          </cell>
          <cell r="F5838">
            <v>1</v>
          </cell>
          <cell r="G5838">
            <v>0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STOP LINE, TYPE 1A, AS PER PLAN</v>
          </cell>
          <cell r="F5839">
            <v>1</v>
          </cell>
          <cell r="G5839">
            <v>0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CROSSWALK LINE</v>
          </cell>
          <cell r="F5840">
            <v>1</v>
          </cell>
          <cell r="G5840">
            <v>0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CROSSWALK LINE, AS PER PLAN</v>
          </cell>
          <cell r="F5841">
            <v>1</v>
          </cell>
          <cell r="G5841">
            <v>0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CROSSWALK LINE, TYPE 1</v>
          </cell>
          <cell r="F5842">
            <v>1</v>
          </cell>
          <cell r="G5842">
            <v>0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CROSSWALK LINE, TYPE 1, AS PER PLAN</v>
          </cell>
          <cell r="F5843">
            <v>1</v>
          </cell>
          <cell r="G5843">
            <v>0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CROSSWALK LINE, TYPE 1A</v>
          </cell>
          <cell r="F5844">
            <v>1</v>
          </cell>
          <cell r="G5844">
            <v>0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CROSSWALK LINE, TYPE 1A, AS PER PLAN</v>
          </cell>
          <cell r="F5845">
            <v>1</v>
          </cell>
          <cell r="G5845">
            <v>0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TRANSVERSE/DIAGONAL LINE</v>
          </cell>
          <cell r="F5846">
            <v>1</v>
          </cell>
          <cell r="G5846">
            <v>0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TRANSVERSE/DIAGONAL LINE, AS PER PLAN</v>
          </cell>
          <cell r="F5847">
            <v>1</v>
          </cell>
          <cell r="G5847">
            <v>0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TRANSVERSE/DIAGONAL LINE, TYPE 1</v>
          </cell>
          <cell r="F5848">
            <v>1</v>
          </cell>
          <cell r="G5848">
            <v>0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TRANSVERSE/DIAGONAL LINE, TYPE 1, AS PER PLAN</v>
          </cell>
          <cell r="F5849">
            <v>1</v>
          </cell>
          <cell r="G5849">
            <v>0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TRANSVERSE/DIAGONAL LINE, TYPE 1A</v>
          </cell>
          <cell r="F5850">
            <v>1</v>
          </cell>
          <cell r="G5850">
            <v>0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TRANSVERSE/DIAGONAL LINE, TYPE 1A, AS PER PLAN</v>
          </cell>
          <cell r="F5851">
            <v>1</v>
          </cell>
          <cell r="G5851">
            <v>0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CHEVRON MARKING, TYPE 1</v>
          </cell>
          <cell r="F5852">
            <v>1</v>
          </cell>
          <cell r="G5852">
            <v>0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CHEVRON MARKING, TYPE 1, AS PER PLAN</v>
          </cell>
          <cell r="F5853">
            <v>1</v>
          </cell>
          <cell r="G5853">
            <v>0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CHEVRON MARKING, TYPE 1A</v>
          </cell>
          <cell r="F5854">
            <v>1</v>
          </cell>
          <cell r="G5854">
            <v>0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CHEVRON MARKING, TYPE 1A, AS PER PLAN</v>
          </cell>
          <cell r="F5855">
            <v>1</v>
          </cell>
          <cell r="G5855">
            <v>0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CURB MARKING</v>
          </cell>
          <cell r="F5856">
            <v>1</v>
          </cell>
          <cell r="G5856">
            <v>0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CURB MARKING, TYPE 1</v>
          </cell>
          <cell r="F5857">
            <v>1</v>
          </cell>
          <cell r="G5857">
            <v>0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CURB MARKING, TYPE 1A</v>
          </cell>
          <cell r="F5858">
            <v>1</v>
          </cell>
          <cell r="G5858">
            <v>0</v>
          </cell>
        </row>
        <row r="5859">
          <cell r="A5859" t="str">
            <v>638E20446</v>
          </cell>
          <cell r="B5859" t="str">
            <v>Y</v>
          </cell>
          <cell r="C5859" t="str">
            <v>SF</v>
          </cell>
          <cell r="D5859" t="str">
            <v>ISLAND MARKING, TYPE 1</v>
          </cell>
          <cell r="F5859">
            <v>1</v>
          </cell>
          <cell r="G5859">
            <v>0</v>
          </cell>
        </row>
        <row r="5860">
          <cell r="A5860" t="str">
            <v>638E20448</v>
          </cell>
          <cell r="B5860" t="str">
            <v>Y</v>
          </cell>
          <cell r="C5860" t="str">
            <v>SF</v>
          </cell>
          <cell r="D5860" t="str">
            <v>ISLAND MARKING, TYPE 1, AS PER PLAN</v>
          </cell>
          <cell r="F5860">
            <v>1</v>
          </cell>
          <cell r="G5860">
            <v>0</v>
          </cell>
        </row>
        <row r="5861">
          <cell r="A5861" t="str">
            <v>638E20450</v>
          </cell>
          <cell r="B5861" t="str">
            <v>Y</v>
          </cell>
          <cell r="C5861" t="str">
            <v>SF</v>
          </cell>
          <cell r="D5861" t="str">
            <v>ISLAND MARKING</v>
          </cell>
          <cell r="F5861">
            <v>1</v>
          </cell>
          <cell r="G5861">
            <v>0</v>
          </cell>
        </row>
        <row r="5862">
          <cell r="A5862" t="str">
            <v>638E20452</v>
          </cell>
          <cell r="B5862" t="str">
            <v>Y</v>
          </cell>
          <cell r="C5862" t="str">
            <v>SF</v>
          </cell>
          <cell r="D5862" t="str">
            <v>ISLAND MARKING, TYPE 1A</v>
          </cell>
          <cell r="F5862">
            <v>1</v>
          </cell>
          <cell r="G5862">
            <v>0</v>
          </cell>
        </row>
        <row r="5863">
          <cell r="A5863" t="str">
            <v>638E20454</v>
          </cell>
          <cell r="B5863" t="str">
            <v>Y</v>
          </cell>
          <cell r="C5863" t="str">
            <v>SF</v>
          </cell>
          <cell r="D5863" t="str">
            <v>ISLAND MARKING, TYPE 1A, AS PER PLAN</v>
          </cell>
          <cell r="F5863">
            <v>1</v>
          </cell>
          <cell r="G5863">
            <v>0</v>
          </cell>
        </row>
        <row r="5864">
          <cell r="A5864" t="str">
            <v>638E20456</v>
          </cell>
          <cell r="B5864" t="str">
            <v>Y</v>
          </cell>
          <cell r="C5864" t="str">
            <v>EACH</v>
          </cell>
          <cell r="D5864" t="str">
            <v>RAILROAD SYMBOL MARKING</v>
          </cell>
          <cell r="F5864">
            <v>1</v>
          </cell>
          <cell r="G5864">
            <v>0</v>
          </cell>
        </row>
        <row r="5865">
          <cell r="A5865" t="str">
            <v>638E20458</v>
          </cell>
          <cell r="B5865" t="str">
            <v>Y</v>
          </cell>
          <cell r="C5865" t="str">
            <v>EACH</v>
          </cell>
          <cell r="D5865" t="str">
            <v>RAILROAD SYMBOL MARKING, TYPE 1</v>
          </cell>
          <cell r="F5865">
            <v>1</v>
          </cell>
          <cell r="G5865">
            <v>0</v>
          </cell>
        </row>
        <row r="5866">
          <cell r="A5866" t="str">
            <v>638E20460</v>
          </cell>
          <cell r="B5866" t="str">
            <v>Y</v>
          </cell>
          <cell r="C5866" t="str">
            <v>EACH</v>
          </cell>
          <cell r="D5866" t="str">
            <v>RAILROAD SYMBOL MARKING, TYPE 1, AS PER PLAN</v>
          </cell>
          <cell r="F5866">
            <v>1</v>
          </cell>
          <cell r="G5866">
            <v>0</v>
          </cell>
        </row>
        <row r="5867">
          <cell r="A5867" t="str">
            <v>638E20462</v>
          </cell>
          <cell r="B5867" t="str">
            <v>Y</v>
          </cell>
          <cell r="C5867" t="str">
            <v>EACH</v>
          </cell>
          <cell r="D5867" t="str">
            <v>RAILROAD SYMBOL MARKING, TYPE 1A</v>
          </cell>
          <cell r="F5867">
            <v>1</v>
          </cell>
          <cell r="G5867">
            <v>0</v>
          </cell>
        </row>
        <row r="5868">
          <cell r="A5868" t="str">
            <v>638E20464</v>
          </cell>
          <cell r="B5868" t="str">
            <v>Y</v>
          </cell>
          <cell r="C5868" t="str">
            <v>EACH</v>
          </cell>
          <cell r="D5868" t="str">
            <v>RAILROAD SYMBOL MARKING, TYPE 1A, AS PER PLAN</v>
          </cell>
          <cell r="F5868">
            <v>1</v>
          </cell>
          <cell r="G5868">
            <v>0</v>
          </cell>
        </row>
        <row r="5869">
          <cell r="A5869" t="str">
            <v>638E20466</v>
          </cell>
          <cell r="B5869" t="str">
            <v>Y</v>
          </cell>
          <cell r="C5869" t="str">
            <v>EACH</v>
          </cell>
          <cell r="D5869" t="str">
            <v>SCHOOL SYMBOL MARKING, 72"</v>
          </cell>
          <cell r="F5869">
            <v>1</v>
          </cell>
          <cell r="G5869">
            <v>0</v>
          </cell>
        </row>
        <row r="5870">
          <cell r="A5870" t="str">
            <v>638E20468</v>
          </cell>
          <cell r="B5870" t="str">
            <v>Y</v>
          </cell>
          <cell r="C5870" t="str">
            <v>EACH</v>
          </cell>
          <cell r="D5870" t="str">
            <v>SCHOOL SYMBOL MARKING, 72", TYPE 1</v>
          </cell>
          <cell r="F5870">
            <v>1</v>
          </cell>
          <cell r="G5870">
            <v>0</v>
          </cell>
        </row>
        <row r="5871">
          <cell r="A5871" t="str">
            <v>638E20470</v>
          </cell>
          <cell r="B5871" t="str">
            <v>Y</v>
          </cell>
          <cell r="C5871" t="str">
            <v>EACH</v>
          </cell>
          <cell r="D5871" t="str">
            <v>SCHOOL SYMBOL MARKING, 72", TYPE 1A</v>
          </cell>
          <cell r="F5871">
            <v>1</v>
          </cell>
          <cell r="G5871">
            <v>0</v>
          </cell>
        </row>
        <row r="5872">
          <cell r="A5872" t="str">
            <v>638E20472</v>
          </cell>
          <cell r="B5872" t="str">
            <v>Y</v>
          </cell>
          <cell r="C5872" t="str">
            <v>EACH</v>
          </cell>
          <cell r="D5872" t="str">
            <v>SCHOOL SYMBOL MARKING, 96"</v>
          </cell>
          <cell r="F5872">
            <v>1</v>
          </cell>
          <cell r="G5872">
            <v>0</v>
          </cell>
        </row>
        <row r="5873">
          <cell r="A5873" t="str">
            <v>638E20474</v>
          </cell>
          <cell r="B5873" t="str">
            <v>Y</v>
          </cell>
          <cell r="C5873" t="str">
            <v>EACH</v>
          </cell>
          <cell r="D5873" t="str">
            <v>SCHOOL SYMBOL MARKING, 96", TYPE 1</v>
          </cell>
          <cell r="F5873">
            <v>1</v>
          </cell>
          <cell r="G5873">
            <v>0</v>
          </cell>
        </row>
        <row r="5874">
          <cell r="A5874" t="str">
            <v>638E20476</v>
          </cell>
          <cell r="B5874" t="str">
            <v>Y</v>
          </cell>
          <cell r="C5874" t="str">
            <v>EACH</v>
          </cell>
          <cell r="D5874" t="str">
            <v>SCHOOL SYMBOL MARKING, 96", TYPE 1, AS PER PLAN</v>
          </cell>
          <cell r="F5874">
            <v>1</v>
          </cell>
          <cell r="G5874">
            <v>0</v>
          </cell>
        </row>
        <row r="5875">
          <cell r="A5875" t="str">
            <v>638E20478</v>
          </cell>
          <cell r="B5875" t="str">
            <v>Y</v>
          </cell>
          <cell r="C5875" t="str">
            <v>EACH</v>
          </cell>
          <cell r="D5875" t="str">
            <v>SCHOOL SYMBOL MARKING, 96", TYPE 1A</v>
          </cell>
          <cell r="F5875">
            <v>1</v>
          </cell>
          <cell r="G5875">
            <v>0</v>
          </cell>
        </row>
        <row r="5876">
          <cell r="A5876" t="str">
            <v>638E20480</v>
          </cell>
          <cell r="B5876" t="str">
            <v>Y</v>
          </cell>
          <cell r="C5876" t="str">
            <v>EACH</v>
          </cell>
          <cell r="D5876" t="str">
            <v>SCHOOL SYMBOL MARKING, 96", TYPE 1A, AS PER PLAN</v>
          </cell>
          <cell r="F5876">
            <v>1</v>
          </cell>
          <cell r="G5876">
            <v>0</v>
          </cell>
        </row>
        <row r="5877">
          <cell r="A5877" t="str">
            <v>638E20482</v>
          </cell>
          <cell r="B5877" t="str">
            <v>Y</v>
          </cell>
          <cell r="C5877" t="str">
            <v>EACH</v>
          </cell>
          <cell r="D5877" t="str">
            <v>SCHOOL SYMBOL MARKING, 120"</v>
          </cell>
          <cell r="F5877">
            <v>1</v>
          </cell>
          <cell r="G5877">
            <v>0</v>
          </cell>
        </row>
        <row r="5878">
          <cell r="A5878" t="str">
            <v>638E20484</v>
          </cell>
          <cell r="B5878" t="str">
            <v>Y</v>
          </cell>
          <cell r="C5878" t="str">
            <v>EACH</v>
          </cell>
          <cell r="D5878" t="str">
            <v>SCHOOL SYMBOL MARKING, 120", TYPE 1</v>
          </cell>
          <cell r="F5878">
            <v>1</v>
          </cell>
          <cell r="G5878">
            <v>0</v>
          </cell>
        </row>
        <row r="5879">
          <cell r="A5879" t="str">
            <v>638E20486</v>
          </cell>
          <cell r="B5879" t="str">
            <v>Y</v>
          </cell>
          <cell r="C5879" t="str">
            <v>EACH</v>
          </cell>
          <cell r="D5879" t="str">
            <v>SCHOOL SYMBOL MARKING, 120", TYPE 1, AS PER PLAN</v>
          </cell>
          <cell r="F5879">
            <v>1</v>
          </cell>
          <cell r="G5879">
            <v>0</v>
          </cell>
        </row>
        <row r="5880">
          <cell r="A5880" t="str">
            <v>638E20488</v>
          </cell>
          <cell r="B5880" t="str">
            <v>Y</v>
          </cell>
          <cell r="C5880" t="str">
            <v>EACH</v>
          </cell>
          <cell r="D5880" t="str">
            <v>SCHOOL SYMBOL MARKING, 120", TYPE 1A</v>
          </cell>
          <cell r="F5880">
            <v>1</v>
          </cell>
          <cell r="G5880">
            <v>0</v>
          </cell>
        </row>
        <row r="5881">
          <cell r="A5881" t="str">
            <v>638E20490</v>
          </cell>
          <cell r="B5881" t="str">
            <v>Y</v>
          </cell>
          <cell r="C5881" t="str">
            <v>EACH</v>
          </cell>
          <cell r="D5881" t="str">
            <v>SCHOOL SYMBOL MARKING, 120", TYPE 1A, AS PER PLAN</v>
          </cell>
          <cell r="F5881">
            <v>1</v>
          </cell>
          <cell r="G5881">
            <v>0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PARKING LOT STALL MARKING</v>
          </cell>
          <cell r="F5882">
            <v>1</v>
          </cell>
          <cell r="G5882">
            <v>0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PARKING LOT STALL MARKING, AS PER PLAN</v>
          </cell>
          <cell r="F5883">
            <v>1</v>
          </cell>
          <cell r="G5883">
            <v>0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PARKING LOT STALL MARKING, TYPE 1</v>
          </cell>
          <cell r="F5884">
            <v>1</v>
          </cell>
          <cell r="G5884">
            <v>0</v>
          </cell>
        </row>
        <row r="5885">
          <cell r="A5885" t="str">
            <v>638E20498</v>
          </cell>
          <cell r="B5885" t="str">
            <v>Y</v>
          </cell>
          <cell r="C5885" t="str">
            <v>FT</v>
          </cell>
          <cell r="D5885" t="str">
            <v>PARKING LOT STALL MARKING, TYPE 1, AS PER PLAN</v>
          </cell>
          <cell r="F5885">
            <v>1</v>
          </cell>
          <cell r="G5885">
            <v>0</v>
          </cell>
        </row>
        <row r="5886">
          <cell r="A5886" t="str">
            <v>638E20500</v>
          </cell>
          <cell r="B5886" t="str">
            <v>Y</v>
          </cell>
          <cell r="C5886" t="str">
            <v>FT</v>
          </cell>
          <cell r="D5886" t="str">
            <v>PARKING LOT STALL MARKING, TYPE 1A</v>
          </cell>
          <cell r="F5886">
            <v>1</v>
          </cell>
          <cell r="G5886">
            <v>0</v>
          </cell>
        </row>
        <row r="5887">
          <cell r="A5887" t="str">
            <v>638E20502</v>
          </cell>
          <cell r="B5887" t="str">
            <v>Y</v>
          </cell>
          <cell r="C5887" t="str">
            <v>FT</v>
          </cell>
          <cell r="D5887" t="str">
            <v>PARKING LOT STALL MARKING, TYPE 1, AS PER PLAN</v>
          </cell>
          <cell r="F5887">
            <v>1</v>
          </cell>
          <cell r="G5887">
            <v>0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LANE ARROW</v>
          </cell>
          <cell r="F5888">
            <v>1</v>
          </cell>
          <cell r="G5888">
            <v>0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LANE ARROW, AS PER PLAN</v>
          </cell>
          <cell r="F5889">
            <v>1</v>
          </cell>
          <cell r="G5889">
            <v>0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LANE ARROW, TYPE 1</v>
          </cell>
          <cell r="F5890">
            <v>1</v>
          </cell>
          <cell r="G5890">
            <v>0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LANE ARROW, TYPE 1, AS PER PLAN</v>
          </cell>
          <cell r="F5891">
            <v>1</v>
          </cell>
          <cell r="G5891">
            <v>0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LANE ARROW, TYPE 1A</v>
          </cell>
          <cell r="F5892">
            <v>1</v>
          </cell>
          <cell r="G5892">
            <v>0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LANE ARROW, TYPE 1A, AS PER PLAN</v>
          </cell>
          <cell r="F5893">
            <v>1</v>
          </cell>
          <cell r="G5893">
            <v>0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WORD ON PAVEMENT, 48"</v>
          </cell>
          <cell r="F5894">
            <v>1</v>
          </cell>
          <cell r="G5894">
            <v>0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WORD ON PAVEMENT, 72"</v>
          </cell>
          <cell r="F5895">
            <v>1</v>
          </cell>
          <cell r="G5895">
            <v>0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WORD ON PAVEMENT, 72", AS PER PLAN</v>
          </cell>
          <cell r="F5896">
            <v>1</v>
          </cell>
          <cell r="G5896">
            <v>0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WORD ON PAVEMENT, 72", TYPE 1</v>
          </cell>
          <cell r="F5897">
            <v>1</v>
          </cell>
          <cell r="G5897">
            <v>0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WORD ON PAVEMENT, 72", TYPE 1, AS PER PLAN</v>
          </cell>
          <cell r="F5898">
            <v>1</v>
          </cell>
          <cell r="G5898">
            <v>0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WORD ON PAVEMENT, 72", TYPE 1A</v>
          </cell>
          <cell r="F5899">
            <v>1</v>
          </cell>
          <cell r="G5899">
            <v>0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WORD ON PAVEMENT, 72", TYPE 1A, AS PER PLAN</v>
          </cell>
          <cell r="F5900">
            <v>1</v>
          </cell>
          <cell r="G5900">
            <v>0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WORD ON PAVEMENT, 96"</v>
          </cell>
          <cell r="F5901">
            <v>1</v>
          </cell>
          <cell r="G5901">
            <v>0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WORD ON PAVEMENT, 96", TYPE 1</v>
          </cell>
          <cell r="F5902">
            <v>1</v>
          </cell>
          <cell r="G5902">
            <v>0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WORD ON PAVEMENT, 96", TYPE 1, AS PER PLAN</v>
          </cell>
          <cell r="F5903">
            <v>1</v>
          </cell>
          <cell r="G5903">
            <v>0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WORD ON PAVEMENT, 96", TYPE 1A</v>
          </cell>
          <cell r="F5904">
            <v>1</v>
          </cell>
          <cell r="G5904">
            <v>0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WORD ON PAVEMENT, 96", TYPE 1A, AS PER PLAN</v>
          </cell>
          <cell r="F5905">
            <v>1</v>
          </cell>
          <cell r="G5905">
            <v>0</v>
          </cell>
        </row>
        <row r="5906">
          <cell r="A5906" t="str">
            <v>638E20540</v>
          </cell>
          <cell r="B5906" t="str">
            <v>Y</v>
          </cell>
          <cell r="C5906" t="str">
            <v>FT</v>
          </cell>
          <cell r="D5906" t="str">
            <v>DOTTED LINE, 4"</v>
          </cell>
          <cell r="F5906">
            <v>1</v>
          </cell>
          <cell r="G5906">
            <v>0</v>
          </cell>
        </row>
        <row r="5907">
          <cell r="A5907" t="str">
            <v>638E20542</v>
          </cell>
          <cell r="B5907" t="str">
            <v>Y</v>
          </cell>
          <cell r="C5907" t="str">
            <v>FT</v>
          </cell>
          <cell r="D5907" t="str">
            <v>DOTTED LINE, 4", AS PER PLAN</v>
          </cell>
          <cell r="F5907">
            <v>1</v>
          </cell>
          <cell r="G5907">
            <v>0</v>
          </cell>
        </row>
        <row r="5908">
          <cell r="A5908" t="str">
            <v>638E20544</v>
          </cell>
          <cell r="B5908" t="str">
            <v>Y</v>
          </cell>
          <cell r="C5908" t="str">
            <v>FT</v>
          </cell>
          <cell r="D5908" t="str">
            <v>DOTTED LINE, 4", TYPE 1</v>
          </cell>
          <cell r="F5908">
            <v>1</v>
          </cell>
          <cell r="G5908">
            <v>0</v>
          </cell>
        </row>
        <row r="5909">
          <cell r="A5909" t="str">
            <v>638E20546</v>
          </cell>
          <cell r="B5909" t="str">
            <v>Y</v>
          </cell>
          <cell r="C5909" t="str">
            <v>FT</v>
          </cell>
          <cell r="D5909" t="str">
            <v>DOTTED LINE, 4", TYPE 1, AS PER PLAN</v>
          </cell>
          <cell r="F5909">
            <v>1</v>
          </cell>
          <cell r="G5909">
            <v>0</v>
          </cell>
        </row>
        <row r="5910">
          <cell r="A5910" t="str">
            <v>638E20548</v>
          </cell>
          <cell r="B5910" t="str">
            <v>Y</v>
          </cell>
          <cell r="C5910" t="str">
            <v>FT</v>
          </cell>
          <cell r="D5910" t="str">
            <v>DOTTED LINE, 4", TYPE 1A</v>
          </cell>
          <cell r="F5910">
            <v>1</v>
          </cell>
          <cell r="G5910">
            <v>0</v>
          </cell>
        </row>
        <row r="5911">
          <cell r="A5911" t="str">
            <v>638E20550</v>
          </cell>
          <cell r="B5911" t="str">
            <v>Y</v>
          </cell>
          <cell r="C5911" t="str">
            <v>FT</v>
          </cell>
          <cell r="D5911" t="str">
            <v>DOTTED LINE, 4", TYPE 1A, AS PER PLAN</v>
          </cell>
          <cell r="F5911">
            <v>1</v>
          </cell>
          <cell r="G5911">
            <v>0</v>
          </cell>
        </row>
        <row r="5912">
          <cell r="A5912" t="str">
            <v>638E20552</v>
          </cell>
          <cell r="B5912" t="str">
            <v>Y</v>
          </cell>
          <cell r="C5912" t="str">
            <v>FT</v>
          </cell>
          <cell r="D5912" t="str">
            <v>DOTTED LINE, 6"</v>
          </cell>
          <cell r="F5912">
            <v>1</v>
          </cell>
          <cell r="G5912">
            <v>0</v>
          </cell>
        </row>
        <row r="5913">
          <cell r="A5913" t="str">
            <v>638E20554</v>
          </cell>
          <cell r="B5913" t="str">
            <v>Y</v>
          </cell>
          <cell r="C5913" t="str">
            <v>FT</v>
          </cell>
          <cell r="D5913" t="str">
            <v>DOTTED LINE, 6", AS PER PLAN</v>
          </cell>
          <cell r="F5913">
            <v>1</v>
          </cell>
          <cell r="G5913">
            <v>0</v>
          </cell>
        </row>
        <row r="5914">
          <cell r="A5914" t="str">
            <v>638E20556</v>
          </cell>
          <cell r="B5914" t="str">
            <v>Y</v>
          </cell>
          <cell r="C5914" t="str">
            <v>FT</v>
          </cell>
          <cell r="D5914" t="str">
            <v>DOTTED LINE, 6", TYPE 1</v>
          </cell>
          <cell r="F5914">
            <v>1</v>
          </cell>
          <cell r="G5914">
            <v>0</v>
          </cell>
        </row>
        <row r="5915">
          <cell r="A5915" t="str">
            <v>638E20558</v>
          </cell>
          <cell r="B5915" t="str">
            <v>Y</v>
          </cell>
          <cell r="C5915" t="str">
            <v>FT</v>
          </cell>
          <cell r="D5915" t="str">
            <v>DOTTED LINE, 6", TYPE 1A</v>
          </cell>
          <cell r="F5915">
            <v>1</v>
          </cell>
          <cell r="G5915">
            <v>0</v>
          </cell>
        </row>
        <row r="5916">
          <cell r="A5916" t="str">
            <v>638E20560</v>
          </cell>
          <cell r="B5916" t="str">
            <v>Y</v>
          </cell>
          <cell r="C5916" t="str">
            <v>FT</v>
          </cell>
          <cell r="D5916" t="str">
            <v>DOTTED LINE, 6", TYPE 1A, AS PER PLAN</v>
          </cell>
          <cell r="F5916">
            <v>1</v>
          </cell>
          <cell r="G5916">
            <v>0</v>
          </cell>
        </row>
        <row r="5917">
          <cell r="A5917" t="str">
            <v>638E20562</v>
          </cell>
          <cell r="B5917" t="str">
            <v>Y</v>
          </cell>
          <cell r="C5917" t="str">
            <v>FT</v>
          </cell>
          <cell r="D5917" t="str">
            <v>DOTTED LINE, 8"</v>
          </cell>
          <cell r="F5917">
            <v>1</v>
          </cell>
          <cell r="G5917">
            <v>0</v>
          </cell>
        </row>
        <row r="5918">
          <cell r="A5918" t="str">
            <v>638E20564</v>
          </cell>
          <cell r="B5918" t="str">
            <v>Y</v>
          </cell>
          <cell r="C5918" t="str">
            <v>FT</v>
          </cell>
          <cell r="D5918" t="str">
            <v>DOTTED LINE, 8", TYPE 1</v>
          </cell>
          <cell r="F5918">
            <v>1</v>
          </cell>
          <cell r="G5918">
            <v>0</v>
          </cell>
        </row>
        <row r="5919">
          <cell r="A5919" t="str">
            <v>638E20566</v>
          </cell>
          <cell r="B5919" t="str">
            <v>Y</v>
          </cell>
          <cell r="C5919" t="str">
            <v>FT</v>
          </cell>
          <cell r="D5919" t="str">
            <v>DOTTED LINE, 8", TYPE 1, AS PER PLAN</v>
          </cell>
          <cell r="F5919">
            <v>1</v>
          </cell>
          <cell r="G5919">
            <v>0</v>
          </cell>
        </row>
        <row r="5920">
          <cell r="A5920" t="str">
            <v>638E20568</v>
          </cell>
          <cell r="B5920" t="str">
            <v>Y</v>
          </cell>
          <cell r="C5920" t="str">
            <v>FT</v>
          </cell>
          <cell r="D5920" t="str">
            <v>DOTTED LINE, 8", TYPE 1A</v>
          </cell>
          <cell r="F5920">
            <v>1</v>
          </cell>
          <cell r="G5920">
            <v>0</v>
          </cell>
        </row>
        <row r="5921">
          <cell r="A5921" t="str">
            <v>638E20570</v>
          </cell>
          <cell r="B5921" t="str">
            <v>Y</v>
          </cell>
          <cell r="C5921" t="str">
            <v>FT</v>
          </cell>
          <cell r="D5921" t="str">
            <v>DOTTED LINE, 8", TYPE 1A, AS PER PLAN</v>
          </cell>
          <cell r="F5921">
            <v>1</v>
          </cell>
          <cell r="G5921">
            <v>0</v>
          </cell>
        </row>
        <row r="5922">
          <cell r="A5922" t="str">
            <v>638E20572</v>
          </cell>
          <cell r="B5922" t="str">
            <v>Y</v>
          </cell>
          <cell r="C5922" t="str">
            <v>FT</v>
          </cell>
          <cell r="D5922" t="str">
            <v>DOTTED LINE, 12"</v>
          </cell>
          <cell r="F5922">
            <v>1</v>
          </cell>
          <cell r="G5922">
            <v>0</v>
          </cell>
        </row>
        <row r="5923">
          <cell r="A5923" t="str">
            <v>638E20574</v>
          </cell>
          <cell r="B5923" t="str">
            <v>Y</v>
          </cell>
          <cell r="C5923" t="str">
            <v>FT</v>
          </cell>
          <cell r="D5923" t="str">
            <v>DOTTED LINE, 12", AS PER PLAN</v>
          </cell>
          <cell r="F5923">
            <v>1</v>
          </cell>
          <cell r="G5923">
            <v>0</v>
          </cell>
        </row>
        <row r="5924">
          <cell r="A5924" t="str">
            <v>638E20576</v>
          </cell>
          <cell r="B5924" t="str">
            <v>Y</v>
          </cell>
          <cell r="C5924" t="str">
            <v>FT</v>
          </cell>
          <cell r="D5924" t="str">
            <v>DOTTED LINE, 12", TYPE 1</v>
          </cell>
          <cell r="F5924">
            <v>1</v>
          </cell>
          <cell r="G5924">
            <v>0</v>
          </cell>
        </row>
        <row r="5925">
          <cell r="A5925" t="str">
            <v>638E20578</v>
          </cell>
          <cell r="B5925" t="str">
            <v>Y</v>
          </cell>
          <cell r="C5925" t="str">
            <v>FT</v>
          </cell>
          <cell r="D5925" t="str">
            <v>DOTTED LINE, 12", TYPE 1A</v>
          </cell>
          <cell r="F5925">
            <v>1</v>
          </cell>
          <cell r="G5925">
            <v>0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BIKE LANE SYMBOL MARKING</v>
          </cell>
          <cell r="F5926">
            <v>1</v>
          </cell>
          <cell r="G5926">
            <v>0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BIKE LANE SYMBOL MARKING, TYPE 1</v>
          </cell>
          <cell r="F5927">
            <v>1</v>
          </cell>
          <cell r="G5927">
            <v>0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BIKE LANE SYMBOL MARKING, TYPE 1A</v>
          </cell>
          <cell r="F5928">
            <v>1</v>
          </cell>
          <cell r="G5928">
            <v>0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BIKE LANE ARROW, TYPE 1</v>
          </cell>
          <cell r="F5929">
            <v>1</v>
          </cell>
          <cell r="G5929">
            <v>0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HANDICAP SYMBOL MARKING</v>
          </cell>
          <cell r="F5930">
            <v>1</v>
          </cell>
          <cell r="G5930">
            <v>0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HANDICAP SYMBOL MARKING, AS PER PLAN</v>
          </cell>
          <cell r="F5931">
            <v>1</v>
          </cell>
          <cell r="G5931">
            <v>0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HANDICAP SYMBOL MARKING, TYPE 1</v>
          </cell>
          <cell r="F5932">
            <v>1</v>
          </cell>
          <cell r="G5932">
            <v>0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HANDICAP SYMBOL MARKING, TYPE 1, AS PER PLAN</v>
          </cell>
          <cell r="F5933">
            <v>1</v>
          </cell>
          <cell r="G5933">
            <v>0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HANDICAP SYMBOL MARKING, TYPE 1A</v>
          </cell>
          <cell r="F5934">
            <v>1</v>
          </cell>
          <cell r="G5934">
            <v>0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PREFERENTIAL LANE MARKING</v>
          </cell>
          <cell r="F5935">
            <v>1</v>
          </cell>
          <cell r="G5935">
            <v>0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SHARED LANE MARKING, TYPE 1</v>
          </cell>
          <cell r="F5936">
            <v>1</v>
          </cell>
          <cell r="G5936">
            <v>0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SHARED LANE MARKING, TYPE 1A</v>
          </cell>
          <cell r="F5937">
            <v>1</v>
          </cell>
          <cell r="G5937">
            <v>0</v>
          </cell>
        </row>
        <row r="5938">
          <cell r="A5938" t="str">
            <v>638E20608</v>
          </cell>
          <cell r="B5938" t="str">
            <v>Y</v>
          </cell>
          <cell r="C5938" t="str">
            <v>LS</v>
          </cell>
          <cell r="D5938" t="str">
            <v>TWO-WAY RADIO EQUIPMENT</v>
          </cell>
          <cell r="F5938">
            <v>1</v>
          </cell>
          <cell r="G5938">
            <v>0</v>
          </cell>
        </row>
        <row r="5939">
          <cell r="A5939" t="str">
            <v>638E20610</v>
          </cell>
          <cell r="B5939" t="str">
            <v>Y</v>
          </cell>
          <cell r="C5939" t="str">
            <v>FT</v>
          </cell>
          <cell r="D5939" t="str">
            <v>YIELD LINE</v>
          </cell>
          <cell r="F5939">
            <v>1</v>
          </cell>
          <cell r="G5939">
            <v>0</v>
          </cell>
        </row>
        <row r="5940">
          <cell r="A5940" t="str">
            <v>638E20612</v>
          </cell>
          <cell r="B5940" t="str">
            <v>Y</v>
          </cell>
          <cell r="C5940" t="str">
            <v>FT</v>
          </cell>
          <cell r="D5940" t="str">
            <v>YIELD LINE, TYPE 1</v>
          </cell>
          <cell r="F5940">
            <v>1</v>
          </cell>
          <cell r="G5940">
            <v>0</v>
          </cell>
        </row>
        <row r="5941">
          <cell r="A5941" t="str">
            <v>638E20614</v>
          </cell>
          <cell r="B5941" t="str">
            <v>Y</v>
          </cell>
          <cell r="C5941" t="str">
            <v>FT</v>
          </cell>
          <cell r="D5941" t="str">
            <v>YIELD LINE, TYPE 1A</v>
          </cell>
          <cell r="F5941">
            <v>1</v>
          </cell>
          <cell r="G5941">
            <v>0</v>
          </cell>
        </row>
        <row r="5942">
          <cell r="A5942" t="str">
            <v>638E20616</v>
          </cell>
          <cell r="B5942" t="str">
            <v>Y</v>
          </cell>
          <cell r="C5942" t="str">
            <v>FT</v>
          </cell>
          <cell r="D5942" t="str">
            <v>REMOVAL OF PAVEMENT MARKING</v>
          </cell>
          <cell r="F5942">
            <v>1</v>
          </cell>
          <cell r="G5942">
            <v>0</v>
          </cell>
        </row>
        <row r="5943">
          <cell r="A5943" t="str">
            <v>638E20618</v>
          </cell>
          <cell r="B5943" t="str">
            <v>Y</v>
          </cell>
          <cell r="C5943" t="str">
            <v>FT</v>
          </cell>
          <cell r="D5943" t="str">
            <v>REMOVAL OF PAVEMENT MARKING, AS PER PLAN</v>
          </cell>
          <cell r="F5943">
            <v>1</v>
          </cell>
          <cell r="G5943">
            <v>0</v>
          </cell>
        </row>
        <row r="5944">
          <cell r="A5944" t="str">
            <v>638E20620</v>
          </cell>
          <cell r="B5944" t="str">
            <v>Y</v>
          </cell>
          <cell r="C5944" t="str">
            <v>SF</v>
          </cell>
          <cell r="D5944" t="str">
            <v>REMOVAL OF PAVEMENT MARKING</v>
          </cell>
          <cell r="F5944">
            <v>1</v>
          </cell>
          <cell r="G5944">
            <v>0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REMOVAL OF PAVEMENT MARKING</v>
          </cell>
          <cell r="F5945">
            <v>1</v>
          </cell>
          <cell r="G5945">
            <v>0</v>
          </cell>
        </row>
        <row r="5946">
          <cell r="A5946" t="str">
            <v>638E20624</v>
          </cell>
          <cell r="B5946" t="str">
            <v>Y</v>
          </cell>
          <cell r="C5946" t="str">
            <v>MILE</v>
          </cell>
          <cell r="D5946" t="str">
            <v>REMOVAL OF PAVEMENT MARKING</v>
          </cell>
          <cell r="F5946">
            <v>1</v>
          </cell>
          <cell r="G5946">
            <v>0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MILE</v>
          </cell>
          <cell r="D5949" t="str">
            <v>PAVEMENT MARKING, MISC.: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PAVEMENT MARKING, MISC.: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FT</v>
          </cell>
          <cell r="D5951" t="str">
            <v>PAVEMENT MARKING, MISC.: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SF</v>
          </cell>
          <cell r="D5952" t="str">
            <v>PAVEMENT MARKING, MISC.: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LS</v>
          </cell>
          <cell r="D5953" t="str">
            <v>PAVEMENT MARKING, MISC.: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SF</v>
          </cell>
          <cell r="D5954" t="str">
            <v>GREEN COLORED PAVEMENT FOR BIKE LANES,TYPE 1</v>
          </cell>
          <cell r="F5954">
            <v>1</v>
          </cell>
          <cell r="G5954">
            <v>0</v>
          </cell>
        </row>
        <row r="5955">
          <cell r="A5955" t="str">
            <v>638E20644</v>
          </cell>
          <cell r="B5955" t="str">
            <v>Y</v>
          </cell>
          <cell r="C5955" t="str">
            <v>SF</v>
          </cell>
          <cell r="D5955" t="str">
            <v>GREEN COLORED PAVEMENT FOR BIKE LANES,TYPE 1A</v>
          </cell>
          <cell r="F5955">
            <v>1</v>
          </cell>
          <cell r="G5955">
            <v>0</v>
          </cell>
        </row>
        <row r="5956">
          <cell r="A5956" t="str">
            <v>638E20646</v>
          </cell>
          <cell r="B5956" t="str">
            <v>Y</v>
          </cell>
          <cell r="C5956" t="str">
            <v>MILE</v>
          </cell>
          <cell r="D5956" t="str">
            <v>EDGE LINE, 4"</v>
          </cell>
          <cell r="F5956">
            <v>1</v>
          </cell>
          <cell r="G5956">
            <v>0</v>
          </cell>
        </row>
        <row r="5957">
          <cell r="A5957" t="str">
            <v>638E20648</v>
          </cell>
          <cell r="B5957" t="str">
            <v>Y</v>
          </cell>
          <cell r="C5957" t="str">
            <v>MILE</v>
          </cell>
          <cell r="D5957" t="str">
            <v>EDGE LINE, 4", AS PER PLAN</v>
          </cell>
          <cell r="F5957">
            <v>1</v>
          </cell>
          <cell r="G5957">
            <v>0</v>
          </cell>
        </row>
        <row r="5958">
          <cell r="A5958" t="str">
            <v>638E20652</v>
          </cell>
          <cell r="B5958" t="str">
            <v>Y</v>
          </cell>
          <cell r="C5958" t="str">
            <v>MILE</v>
          </cell>
          <cell r="D5958" t="str">
            <v>EDGE LINE, 6"</v>
          </cell>
          <cell r="F5958">
            <v>1</v>
          </cell>
          <cell r="G5958">
            <v>0</v>
          </cell>
        </row>
        <row r="5959">
          <cell r="A5959" t="str">
            <v>638E20654</v>
          </cell>
          <cell r="B5959" t="str">
            <v>Y</v>
          </cell>
          <cell r="C5959" t="str">
            <v>MILE</v>
          </cell>
          <cell r="D5959" t="str">
            <v>EDGE LINE, 6", AS PER PLAN</v>
          </cell>
          <cell r="F5959">
            <v>1</v>
          </cell>
          <cell r="G5959">
            <v>0</v>
          </cell>
        </row>
        <row r="5960">
          <cell r="A5960" t="str">
            <v>638E20656</v>
          </cell>
          <cell r="B5960" t="str">
            <v>Y</v>
          </cell>
          <cell r="C5960" t="str">
            <v>MILE</v>
          </cell>
          <cell r="D5960" t="str">
            <v>LANE LINE, 4"</v>
          </cell>
          <cell r="F5960">
            <v>1</v>
          </cell>
          <cell r="G5960">
            <v>0</v>
          </cell>
        </row>
        <row r="5961">
          <cell r="A5961" t="str">
            <v>638E20658</v>
          </cell>
          <cell r="B5961" t="str">
            <v>Y</v>
          </cell>
          <cell r="C5961" t="str">
            <v>MILE</v>
          </cell>
          <cell r="D5961" t="str">
            <v>LANE LINE, 4", AS PER PLAN</v>
          </cell>
          <cell r="F5961">
            <v>1</v>
          </cell>
          <cell r="G5961">
            <v>0</v>
          </cell>
        </row>
        <row r="5962">
          <cell r="A5962" t="str">
            <v>638E20660</v>
          </cell>
          <cell r="B5962" t="str">
            <v>Y</v>
          </cell>
          <cell r="C5962" t="str">
            <v>MILE</v>
          </cell>
          <cell r="D5962" t="str">
            <v>LANE LINE, 6"</v>
          </cell>
          <cell r="F5962">
            <v>1</v>
          </cell>
          <cell r="G5962">
            <v>0</v>
          </cell>
        </row>
        <row r="5963">
          <cell r="A5963" t="str">
            <v>638E20662</v>
          </cell>
          <cell r="B5963" t="str">
            <v>Y</v>
          </cell>
          <cell r="C5963" t="str">
            <v>MILE</v>
          </cell>
          <cell r="D5963" t="str">
            <v>LANE LINE, 6", AS PER PLAN</v>
          </cell>
          <cell r="F5963">
            <v>1</v>
          </cell>
          <cell r="G5963">
            <v>0</v>
          </cell>
        </row>
        <row r="5964">
          <cell r="A5964" t="str">
            <v>638E20664</v>
          </cell>
          <cell r="B5964" t="str">
            <v>Y</v>
          </cell>
          <cell r="C5964" t="str">
            <v>MILE</v>
          </cell>
          <cell r="D5964" t="str">
            <v>CENTER LINE</v>
          </cell>
          <cell r="F5964">
            <v>1</v>
          </cell>
          <cell r="G5964">
            <v>0</v>
          </cell>
        </row>
        <row r="5965">
          <cell r="A5965" t="str">
            <v>638E20666</v>
          </cell>
          <cell r="B5965" t="str">
            <v>Y</v>
          </cell>
          <cell r="C5965" t="str">
            <v>MILE</v>
          </cell>
          <cell r="D5965" t="str">
            <v>CENTER LINE, AS PER PLAN</v>
          </cell>
          <cell r="F5965">
            <v>1</v>
          </cell>
          <cell r="G5965">
            <v>0</v>
          </cell>
        </row>
        <row r="5966">
          <cell r="A5966" t="str">
            <v>638E20668</v>
          </cell>
          <cell r="B5966" t="str">
            <v>Y</v>
          </cell>
          <cell r="C5966" t="str">
            <v>FT</v>
          </cell>
          <cell r="D5966" t="str">
            <v>CHANNELIZING LINE, 8"</v>
          </cell>
          <cell r="F5966">
            <v>1</v>
          </cell>
          <cell r="G5966">
            <v>0</v>
          </cell>
        </row>
        <row r="5967">
          <cell r="A5967" t="str">
            <v>638E20670</v>
          </cell>
          <cell r="B5967" t="str">
            <v>Y</v>
          </cell>
          <cell r="C5967" t="str">
            <v>FT</v>
          </cell>
          <cell r="D5967" t="str">
            <v>CHANNELIZING LINE, 8", AS PER PLAN</v>
          </cell>
          <cell r="F5967">
            <v>1</v>
          </cell>
          <cell r="G5967">
            <v>0</v>
          </cell>
        </row>
        <row r="5968">
          <cell r="A5968" t="str">
            <v>638E20672</v>
          </cell>
          <cell r="B5968" t="str">
            <v>Y</v>
          </cell>
          <cell r="C5968" t="str">
            <v>FT</v>
          </cell>
          <cell r="D5968" t="str">
            <v>CHANNELIZING LINE, 12"</v>
          </cell>
          <cell r="F5968">
            <v>1</v>
          </cell>
          <cell r="G5968">
            <v>0</v>
          </cell>
        </row>
        <row r="5969">
          <cell r="A5969" t="str">
            <v>638E20674</v>
          </cell>
          <cell r="B5969" t="str">
            <v>Y</v>
          </cell>
          <cell r="C5969" t="str">
            <v>FT</v>
          </cell>
          <cell r="D5969" t="str">
            <v>CHANNELIZING LINE, 12", AS PER PLAN</v>
          </cell>
          <cell r="F5969">
            <v>1</v>
          </cell>
          <cell r="G5969">
            <v>0</v>
          </cell>
        </row>
        <row r="5970">
          <cell r="A5970" t="str">
            <v>638E20676</v>
          </cell>
          <cell r="B5970" t="str">
            <v>Y</v>
          </cell>
          <cell r="C5970" t="str">
            <v>FT</v>
          </cell>
          <cell r="D5970" t="str">
            <v>STOP LINE</v>
          </cell>
          <cell r="F5970">
            <v>1</v>
          </cell>
          <cell r="G5970">
            <v>0</v>
          </cell>
        </row>
        <row r="5971">
          <cell r="A5971" t="str">
            <v>638E20678</v>
          </cell>
          <cell r="B5971" t="str">
            <v>Y</v>
          </cell>
          <cell r="C5971" t="str">
            <v>FT</v>
          </cell>
          <cell r="D5971" t="str">
            <v>STOP LINE, AS PER PLAN</v>
          </cell>
          <cell r="F5971">
            <v>1</v>
          </cell>
          <cell r="G5971">
            <v>0</v>
          </cell>
        </row>
        <row r="5972">
          <cell r="A5972" t="str">
            <v>638E20680</v>
          </cell>
          <cell r="B5972" t="str">
            <v>Y</v>
          </cell>
          <cell r="C5972" t="str">
            <v>FT</v>
          </cell>
          <cell r="D5972" t="str">
            <v>CROSSWALK LINE</v>
          </cell>
          <cell r="F5972">
            <v>1</v>
          </cell>
          <cell r="G5972">
            <v>0</v>
          </cell>
        </row>
        <row r="5973">
          <cell r="A5973" t="str">
            <v>638E20682</v>
          </cell>
          <cell r="B5973" t="str">
            <v>Y</v>
          </cell>
          <cell r="C5973" t="str">
            <v>FT</v>
          </cell>
          <cell r="D5973" t="str">
            <v>CROSSWALK LINE, AS PER PLAN</v>
          </cell>
          <cell r="F5973">
            <v>1</v>
          </cell>
          <cell r="G5973">
            <v>0</v>
          </cell>
        </row>
        <row r="5974">
          <cell r="A5974" t="str">
            <v>638E20684</v>
          </cell>
          <cell r="B5974" t="str">
            <v>Y</v>
          </cell>
          <cell r="C5974" t="str">
            <v>FT</v>
          </cell>
          <cell r="D5974" t="str">
            <v>TRANSVERSE/DIAGONAL LINE</v>
          </cell>
          <cell r="F5974">
            <v>1</v>
          </cell>
          <cell r="G5974">
            <v>0</v>
          </cell>
        </row>
        <row r="5975">
          <cell r="A5975" t="str">
            <v>638E20686</v>
          </cell>
          <cell r="B5975" t="str">
            <v>Y</v>
          </cell>
          <cell r="C5975" t="str">
            <v>FT</v>
          </cell>
          <cell r="D5975" t="str">
            <v>TRANSVERSE/DIAGONAL LINE, AS PER PLAN</v>
          </cell>
          <cell r="F5975">
            <v>1</v>
          </cell>
          <cell r="G5975">
            <v>0</v>
          </cell>
        </row>
        <row r="5976">
          <cell r="A5976" t="str">
            <v>638E20688</v>
          </cell>
          <cell r="B5976" t="str">
            <v>Y</v>
          </cell>
          <cell r="C5976" t="str">
            <v>FT</v>
          </cell>
          <cell r="D5976" t="str">
            <v>CHEVRON MARKING</v>
          </cell>
          <cell r="F5976">
            <v>1</v>
          </cell>
          <cell r="G5976">
            <v>0</v>
          </cell>
        </row>
        <row r="5977">
          <cell r="A5977" t="str">
            <v>638E20690</v>
          </cell>
          <cell r="B5977" t="str">
            <v>Y</v>
          </cell>
          <cell r="C5977" t="str">
            <v>FT</v>
          </cell>
          <cell r="D5977" t="str">
            <v>CHEVRON MARKING, AS PER PLAN</v>
          </cell>
          <cell r="F5977">
            <v>1</v>
          </cell>
          <cell r="G5977">
            <v>0</v>
          </cell>
        </row>
        <row r="5978">
          <cell r="A5978" t="str">
            <v>638E20692</v>
          </cell>
          <cell r="B5978" t="str">
            <v>Y</v>
          </cell>
          <cell r="C5978" t="str">
            <v>FT</v>
          </cell>
          <cell r="D5978" t="str">
            <v>CURB MARKING</v>
          </cell>
          <cell r="F5978">
            <v>1</v>
          </cell>
          <cell r="G5978">
            <v>0</v>
          </cell>
        </row>
        <row r="5979">
          <cell r="A5979" t="str">
            <v>638E20694</v>
          </cell>
          <cell r="B5979" t="str">
            <v>Y</v>
          </cell>
          <cell r="C5979" t="str">
            <v>FT</v>
          </cell>
          <cell r="D5979" t="str">
            <v>CURB MARKING, AS PER PLAN</v>
          </cell>
          <cell r="F5979">
            <v>1</v>
          </cell>
          <cell r="G5979">
            <v>0</v>
          </cell>
        </row>
        <row r="5980">
          <cell r="A5980" t="str">
            <v>638E20696</v>
          </cell>
          <cell r="B5980" t="str">
            <v>Y</v>
          </cell>
          <cell r="C5980" t="str">
            <v>SF</v>
          </cell>
          <cell r="D5980" t="str">
            <v>ISLAND MARKING</v>
          </cell>
          <cell r="F5980">
            <v>1</v>
          </cell>
          <cell r="G5980">
            <v>0</v>
          </cell>
        </row>
        <row r="5981">
          <cell r="A5981" t="str">
            <v>638E20698</v>
          </cell>
          <cell r="B5981" t="str">
            <v>Y</v>
          </cell>
          <cell r="C5981" t="str">
            <v>SF</v>
          </cell>
          <cell r="D5981" t="str">
            <v>ISLAND MARKING, AS PER PLAN</v>
          </cell>
          <cell r="F5981">
            <v>1</v>
          </cell>
          <cell r="G5981">
            <v>0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RAILROAD SYMBOL MARKING</v>
          </cell>
          <cell r="F5982">
            <v>1</v>
          </cell>
          <cell r="G5982">
            <v>0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RAILROAD SYMBOL MARKING, AS PER PLAN</v>
          </cell>
          <cell r="F5983">
            <v>1</v>
          </cell>
          <cell r="G5983">
            <v>0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SCHOOL SYMBOL MARKING, 72"</v>
          </cell>
          <cell r="F5984">
            <v>1</v>
          </cell>
          <cell r="G5984">
            <v>0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SCHOOL SYMBOL MARKING, 72", AS PER PLAN</v>
          </cell>
          <cell r="F5985">
            <v>1</v>
          </cell>
          <cell r="G5985">
            <v>0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SCHOOL SYMBOL MARKING, 96"</v>
          </cell>
          <cell r="F5986">
            <v>1</v>
          </cell>
          <cell r="G5986">
            <v>0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SCHOOL SYMBOL MARKING, 96", AS PER PLAN</v>
          </cell>
          <cell r="F5987">
            <v>1</v>
          </cell>
          <cell r="G5987">
            <v>0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SCHOOL SYMBOL MARKING, 120"</v>
          </cell>
          <cell r="F5988">
            <v>1</v>
          </cell>
          <cell r="G5988">
            <v>0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SCHOOL SYMBOL MARKING, 120", AS PER PLAN</v>
          </cell>
          <cell r="F5989">
            <v>1</v>
          </cell>
          <cell r="G5989">
            <v>0</v>
          </cell>
        </row>
        <row r="5990">
          <cell r="A5990" t="str">
            <v>638E20716</v>
          </cell>
          <cell r="B5990" t="str">
            <v>Y</v>
          </cell>
          <cell r="C5990" t="str">
            <v>FT</v>
          </cell>
          <cell r="D5990" t="str">
            <v>PARKING LOT STALL MARKING</v>
          </cell>
          <cell r="F5990">
            <v>1</v>
          </cell>
          <cell r="G5990">
            <v>0</v>
          </cell>
        </row>
        <row r="5991">
          <cell r="A5991" t="str">
            <v>638E20718</v>
          </cell>
          <cell r="B5991" t="str">
            <v>Y</v>
          </cell>
          <cell r="C5991" t="str">
            <v>FT</v>
          </cell>
          <cell r="D5991" t="str">
            <v>PARKING LOT STALL MARKING, AS PER PLAN</v>
          </cell>
          <cell r="F5991">
            <v>1</v>
          </cell>
          <cell r="G5991">
            <v>0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LANE ARROW</v>
          </cell>
          <cell r="F5992">
            <v>1</v>
          </cell>
          <cell r="G5992">
            <v>0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LANE ARROW, AS PER PLAN</v>
          </cell>
          <cell r="F5993">
            <v>1</v>
          </cell>
          <cell r="G5993">
            <v>0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WORD ON PAVEMENT, 72"</v>
          </cell>
          <cell r="F5994">
            <v>1</v>
          </cell>
          <cell r="G5994">
            <v>0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WORD ON PAVEMENT, 72", AS PER PLAN</v>
          </cell>
          <cell r="F5995">
            <v>1</v>
          </cell>
          <cell r="G5995">
            <v>0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WORD ON PAVEMENT, 96"</v>
          </cell>
          <cell r="F5996">
            <v>1</v>
          </cell>
          <cell r="G5996">
            <v>0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WORD ON PAVEMENT, 96", AS PER PLAN</v>
          </cell>
          <cell r="F5997">
            <v>1</v>
          </cell>
          <cell r="G5997">
            <v>0</v>
          </cell>
        </row>
        <row r="5998">
          <cell r="A5998" t="str">
            <v>638E20730</v>
          </cell>
          <cell r="B5998" t="str">
            <v>Y</v>
          </cell>
          <cell r="C5998" t="str">
            <v>FT</v>
          </cell>
          <cell r="D5998" t="str">
            <v>DOTTED LINE, 4"</v>
          </cell>
          <cell r="F5998">
            <v>1</v>
          </cell>
          <cell r="G5998">
            <v>0</v>
          </cell>
        </row>
        <row r="5999">
          <cell r="A5999" t="str">
            <v>638E20732</v>
          </cell>
          <cell r="B5999" t="str">
            <v>Y</v>
          </cell>
          <cell r="C5999" t="str">
            <v>FT</v>
          </cell>
          <cell r="D5999" t="str">
            <v>DOTTED LINE, 4", AS PER PLAN</v>
          </cell>
          <cell r="F5999">
            <v>1</v>
          </cell>
          <cell r="G5999">
            <v>0</v>
          </cell>
        </row>
        <row r="6000">
          <cell r="A6000" t="str">
            <v>638E20734</v>
          </cell>
          <cell r="B6000" t="str">
            <v>Y</v>
          </cell>
          <cell r="C6000" t="str">
            <v>FT</v>
          </cell>
          <cell r="D6000" t="str">
            <v>DOTTED LINE, 6"</v>
          </cell>
          <cell r="F6000">
            <v>1</v>
          </cell>
          <cell r="G6000">
            <v>0</v>
          </cell>
        </row>
        <row r="6001">
          <cell r="A6001" t="str">
            <v>638E20736</v>
          </cell>
          <cell r="B6001" t="str">
            <v>Y</v>
          </cell>
          <cell r="C6001" t="str">
            <v>FT</v>
          </cell>
          <cell r="D6001" t="str">
            <v>DOTTED LINE, 6", AS PER PLAN</v>
          </cell>
          <cell r="F6001">
            <v>1</v>
          </cell>
          <cell r="G6001">
            <v>0</v>
          </cell>
        </row>
        <row r="6002">
          <cell r="A6002" t="str">
            <v>638E20738</v>
          </cell>
          <cell r="B6002" t="str">
            <v>Y</v>
          </cell>
          <cell r="C6002" t="str">
            <v>FT</v>
          </cell>
          <cell r="D6002" t="str">
            <v>DOTTED LINE, 12"</v>
          </cell>
          <cell r="F6002">
            <v>1</v>
          </cell>
          <cell r="G6002">
            <v>0</v>
          </cell>
        </row>
        <row r="6003">
          <cell r="A6003" t="str">
            <v>638E20740</v>
          </cell>
          <cell r="B6003" t="str">
            <v>Y</v>
          </cell>
          <cell r="C6003" t="str">
            <v>FT</v>
          </cell>
          <cell r="D6003" t="str">
            <v>DOTTED LINE, 12", AS PER PLAN</v>
          </cell>
          <cell r="F6003">
            <v>1</v>
          </cell>
          <cell r="G6003">
            <v>0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HANDICAP SYMBOL MARKING</v>
          </cell>
          <cell r="F6004">
            <v>1</v>
          </cell>
          <cell r="G6004">
            <v>0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HANDICAP SYMBOL MARKING, AS PER PLAN</v>
          </cell>
          <cell r="F6005">
            <v>1</v>
          </cell>
          <cell r="G6005">
            <v>0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BIKE LANE SYMBOL MARKING</v>
          </cell>
          <cell r="F6006">
            <v>1</v>
          </cell>
          <cell r="G6006">
            <v>0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SHARED LANE MARKING</v>
          </cell>
          <cell r="F6007">
            <v>1</v>
          </cell>
          <cell r="G6007">
            <v>0</v>
          </cell>
        </row>
        <row r="6008">
          <cell r="A6008" t="str">
            <v>638E20750</v>
          </cell>
          <cell r="B6008" t="str">
            <v>Y</v>
          </cell>
          <cell r="C6008" t="str">
            <v>LS</v>
          </cell>
          <cell r="D6008" t="str">
            <v>TWO-WAY RADIO EQUIPMENT</v>
          </cell>
          <cell r="F6008">
            <v>1</v>
          </cell>
          <cell r="G6008">
            <v>0</v>
          </cell>
        </row>
        <row r="6009">
          <cell r="A6009" t="str">
            <v>638E20752</v>
          </cell>
          <cell r="B6009" t="str">
            <v>Y</v>
          </cell>
          <cell r="C6009" t="str">
            <v>FT</v>
          </cell>
          <cell r="D6009" t="str">
            <v>YIELD LINE</v>
          </cell>
          <cell r="F6009">
            <v>1</v>
          </cell>
          <cell r="G6009">
            <v>0</v>
          </cell>
        </row>
        <row r="6010">
          <cell r="A6010" t="str">
            <v>638E20754</v>
          </cell>
          <cell r="B6010" t="str">
            <v>Y</v>
          </cell>
          <cell r="C6010" t="str">
            <v>FT</v>
          </cell>
          <cell r="D6010" t="str">
            <v>REMOVAL OF PAVEMENT MARKING</v>
          </cell>
          <cell r="F6010">
            <v>1</v>
          </cell>
          <cell r="G6010">
            <v>0</v>
          </cell>
        </row>
        <row r="6011">
          <cell r="A6011" t="str">
            <v>638E20758</v>
          </cell>
          <cell r="B6011" t="str">
            <v>Y</v>
          </cell>
          <cell r="C6011" t="str">
            <v>SF</v>
          </cell>
          <cell r="D6011" t="str">
            <v>REMOVAL OF PAVEMENT MARKING</v>
          </cell>
          <cell r="F6011">
            <v>1</v>
          </cell>
          <cell r="G6011">
            <v>0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REMOVAL OF PAVEMENT MARKING</v>
          </cell>
          <cell r="F6012">
            <v>1</v>
          </cell>
          <cell r="G6012">
            <v>0</v>
          </cell>
        </row>
        <row r="6013">
          <cell r="A6013" t="str">
            <v>638E20762</v>
          </cell>
          <cell r="B6013" t="str">
            <v>Y</v>
          </cell>
          <cell r="C6013" t="str">
            <v>MILE</v>
          </cell>
          <cell r="D6013" t="str">
            <v>REMOVAL OF PAVEMENT MARKING</v>
          </cell>
          <cell r="F6013">
            <v>1</v>
          </cell>
          <cell r="G6013">
            <v>0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>
            <v>0</v>
          </cell>
        </row>
        <row r="6015">
          <cell r="A6015" t="str">
            <v>638E20766</v>
          </cell>
          <cell r="B6015" t="str">
            <v>Y</v>
          </cell>
          <cell r="C6015" t="str">
            <v>MILE</v>
          </cell>
          <cell r="D6015" t="str">
            <v>PAVEMENT MARKING, MISC.: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EACH</v>
          </cell>
          <cell r="D6016" t="str">
            <v>PAVEMENT MARKING, MISC.: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PAVEMENT MARKING, MISC.: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SF</v>
          </cell>
          <cell r="D6018" t="str">
            <v>GREEN COLORED PAVEMENT FOR BIKE LANES</v>
          </cell>
          <cell r="F6018">
            <v>1</v>
          </cell>
          <cell r="G6018">
            <v>0</v>
          </cell>
        </row>
        <row r="6019">
          <cell r="A6019" t="str">
            <v>638E20774</v>
          </cell>
          <cell r="B6019" t="str">
            <v>Y</v>
          </cell>
          <cell r="C6019" t="str">
            <v>MILE</v>
          </cell>
          <cell r="D6019" t="str">
            <v>EDGE LINE, 4"</v>
          </cell>
          <cell r="F6019">
            <v>1</v>
          </cell>
          <cell r="G6019">
            <v>0</v>
          </cell>
        </row>
        <row r="6020">
          <cell r="A6020" t="str">
            <v>638E20776</v>
          </cell>
          <cell r="B6020" t="str">
            <v>Y</v>
          </cell>
          <cell r="C6020" t="str">
            <v>MILE</v>
          </cell>
          <cell r="D6020" t="str">
            <v>EDGE LINE, 4", AS PER PLAN</v>
          </cell>
          <cell r="F6020">
            <v>1</v>
          </cell>
          <cell r="G6020">
            <v>0</v>
          </cell>
        </row>
        <row r="6021">
          <cell r="A6021" t="str">
            <v>638E20778</v>
          </cell>
          <cell r="B6021" t="str">
            <v>Y</v>
          </cell>
          <cell r="C6021" t="str">
            <v>MILE</v>
          </cell>
          <cell r="D6021" t="str">
            <v>EDGE LINE, 6"</v>
          </cell>
          <cell r="F6021">
            <v>1</v>
          </cell>
          <cell r="G6021">
            <v>0</v>
          </cell>
        </row>
        <row r="6022">
          <cell r="A6022" t="str">
            <v>638E20780</v>
          </cell>
          <cell r="B6022" t="str">
            <v>Y</v>
          </cell>
          <cell r="C6022" t="str">
            <v>MILE</v>
          </cell>
          <cell r="D6022" t="str">
            <v>LANE LINE, 4"</v>
          </cell>
          <cell r="F6022">
            <v>1</v>
          </cell>
          <cell r="G6022">
            <v>0</v>
          </cell>
        </row>
        <row r="6023">
          <cell r="A6023" t="str">
            <v>638E20782</v>
          </cell>
          <cell r="B6023" t="str">
            <v>Y</v>
          </cell>
          <cell r="C6023" t="str">
            <v>MILE</v>
          </cell>
          <cell r="D6023" t="str">
            <v>LANE LINE, 4", AS PER PLAN</v>
          </cell>
          <cell r="F6023">
            <v>1</v>
          </cell>
          <cell r="G6023">
            <v>0</v>
          </cell>
        </row>
        <row r="6024">
          <cell r="A6024" t="str">
            <v>638E20784</v>
          </cell>
          <cell r="B6024" t="str">
            <v>Y</v>
          </cell>
          <cell r="C6024" t="str">
            <v>MILE</v>
          </cell>
          <cell r="D6024" t="str">
            <v>LANE LINE, 6"</v>
          </cell>
          <cell r="F6024">
            <v>1</v>
          </cell>
          <cell r="G6024">
            <v>0</v>
          </cell>
        </row>
        <row r="6025">
          <cell r="A6025" t="str">
            <v>638E20786</v>
          </cell>
          <cell r="B6025" t="str">
            <v>Y</v>
          </cell>
          <cell r="C6025" t="str">
            <v>MILE</v>
          </cell>
          <cell r="D6025" t="str">
            <v>CENTER LINE</v>
          </cell>
          <cell r="F6025">
            <v>1</v>
          </cell>
          <cell r="G6025">
            <v>0</v>
          </cell>
        </row>
        <row r="6026">
          <cell r="A6026" t="str">
            <v>638E20788</v>
          </cell>
          <cell r="B6026" t="str">
            <v>Y</v>
          </cell>
          <cell r="C6026" t="str">
            <v>MILE</v>
          </cell>
          <cell r="D6026" t="str">
            <v>CENTER LINE, AS PER PLAN</v>
          </cell>
          <cell r="F6026">
            <v>1</v>
          </cell>
          <cell r="G6026">
            <v>0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CHANNELIZING LINE, 8"</v>
          </cell>
          <cell r="F6027">
            <v>1</v>
          </cell>
          <cell r="G6027">
            <v>0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CHANNELIZING LINE, 8", AS PER PLAN</v>
          </cell>
          <cell r="F6028">
            <v>1</v>
          </cell>
          <cell r="G6028">
            <v>0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CHANNELIZING LINE, 12"</v>
          </cell>
          <cell r="F6029">
            <v>1</v>
          </cell>
          <cell r="G6029">
            <v>0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STOP LINE</v>
          </cell>
          <cell r="F6030">
            <v>1</v>
          </cell>
          <cell r="G6030">
            <v>0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STOP LINE, AS PER PLAN</v>
          </cell>
          <cell r="F6031">
            <v>1</v>
          </cell>
          <cell r="G6031">
            <v>0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CROSSWALK LINE</v>
          </cell>
          <cell r="F6032">
            <v>1</v>
          </cell>
          <cell r="G6032">
            <v>0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CROSSWALK LINE, AS PER PLAN</v>
          </cell>
          <cell r="F6033">
            <v>1</v>
          </cell>
          <cell r="G6033">
            <v>0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TRANSVERSE/DIAGONAL LINE</v>
          </cell>
          <cell r="F6034">
            <v>1</v>
          </cell>
          <cell r="G6034">
            <v>0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TRANSVERSE/DIAGONAL LINE, AS PER PLAN</v>
          </cell>
          <cell r="F6035">
            <v>1</v>
          </cell>
          <cell r="G6035">
            <v>0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CHEVRON MARKING</v>
          </cell>
          <cell r="F6036">
            <v>1</v>
          </cell>
          <cell r="G6036">
            <v>0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CHEVRON MARKING, AS PER PLAN</v>
          </cell>
          <cell r="F6037">
            <v>1</v>
          </cell>
          <cell r="G6037">
            <v>0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CURB MARKING</v>
          </cell>
          <cell r="F6038">
            <v>1</v>
          </cell>
          <cell r="G6038">
            <v>0</v>
          </cell>
        </row>
        <row r="6039">
          <cell r="A6039" t="str">
            <v>638E20814</v>
          </cell>
          <cell r="B6039" t="str">
            <v>Y</v>
          </cell>
          <cell r="C6039" t="str">
            <v>SF</v>
          </cell>
          <cell r="D6039" t="str">
            <v>ISLAND MARKING</v>
          </cell>
          <cell r="F6039">
            <v>1</v>
          </cell>
          <cell r="G6039">
            <v>0</v>
          </cell>
        </row>
        <row r="6040">
          <cell r="A6040" t="str">
            <v>638E20816</v>
          </cell>
          <cell r="B6040" t="str">
            <v>Y</v>
          </cell>
          <cell r="C6040" t="str">
            <v>SF</v>
          </cell>
          <cell r="D6040" t="str">
            <v>ISLAND MARKING, AS PER PLAN</v>
          </cell>
          <cell r="F6040">
            <v>1</v>
          </cell>
          <cell r="G6040">
            <v>0</v>
          </cell>
        </row>
        <row r="6041">
          <cell r="A6041" t="str">
            <v>638E20818</v>
          </cell>
          <cell r="B6041" t="str">
            <v>Y</v>
          </cell>
          <cell r="C6041" t="str">
            <v>EACH</v>
          </cell>
          <cell r="D6041" t="str">
            <v>RAILROAD SYMBOL MARKING</v>
          </cell>
          <cell r="F6041">
            <v>1</v>
          </cell>
          <cell r="G6041">
            <v>0</v>
          </cell>
        </row>
        <row r="6042">
          <cell r="A6042" t="str">
            <v>638E20820</v>
          </cell>
          <cell r="B6042" t="str">
            <v>Y</v>
          </cell>
          <cell r="C6042" t="str">
            <v>EACH</v>
          </cell>
          <cell r="D6042" t="str">
            <v>RAILROAD SYMBOL MARKING, AS PER PLAN</v>
          </cell>
          <cell r="F6042">
            <v>1</v>
          </cell>
          <cell r="G6042">
            <v>0</v>
          </cell>
        </row>
        <row r="6043">
          <cell r="A6043" t="str">
            <v>638E20822</v>
          </cell>
          <cell r="B6043" t="str">
            <v>Y</v>
          </cell>
          <cell r="C6043" t="str">
            <v>EACH</v>
          </cell>
          <cell r="D6043" t="str">
            <v>SCHOOL SYMBOL MARKING, 72"</v>
          </cell>
          <cell r="F6043">
            <v>1</v>
          </cell>
          <cell r="G6043">
            <v>0</v>
          </cell>
        </row>
        <row r="6044">
          <cell r="A6044" t="str">
            <v>638E20824</v>
          </cell>
          <cell r="B6044" t="str">
            <v>Y</v>
          </cell>
          <cell r="C6044" t="str">
            <v>EACH</v>
          </cell>
          <cell r="D6044" t="str">
            <v>SCHOOL SYMBOL MARKING, 96"</v>
          </cell>
          <cell r="F6044">
            <v>1</v>
          </cell>
          <cell r="G6044">
            <v>0</v>
          </cell>
        </row>
        <row r="6045">
          <cell r="A6045" t="str">
            <v>638E20826</v>
          </cell>
          <cell r="B6045" t="str">
            <v>Y</v>
          </cell>
          <cell r="C6045" t="str">
            <v>EACH</v>
          </cell>
          <cell r="D6045" t="str">
            <v>SCHOOL SYMBOL MARKING, 96", AS PER PLAN</v>
          </cell>
          <cell r="F6045">
            <v>1</v>
          </cell>
          <cell r="G6045">
            <v>0</v>
          </cell>
        </row>
        <row r="6046">
          <cell r="A6046" t="str">
            <v>638E20828</v>
          </cell>
          <cell r="B6046" t="str">
            <v>Y</v>
          </cell>
          <cell r="C6046" t="str">
            <v>EACH</v>
          </cell>
          <cell r="D6046" t="str">
            <v>SCHOOL SYMBOL MARKING, 120"</v>
          </cell>
          <cell r="F6046">
            <v>1</v>
          </cell>
          <cell r="G6046">
            <v>0</v>
          </cell>
        </row>
        <row r="6047">
          <cell r="A6047" t="str">
            <v>638E20830</v>
          </cell>
          <cell r="B6047" t="str">
            <v>Y</v>
          </cell>
          <cell r="C6047" t="str">
            <v>EACH</v>
          </cell>
          <cell r="D6047" t="str">
            <v>SCHOOL SYMBOL MARKING, 120", AS PER PLAN</v>
          </cell>
          <cell r="F6047">
            <v>1</v>
          </cell>
          <cell r="G6047">
            <v>0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PARKING LOT STALL MARKING</v>
          </cell>
          <cell r="F6048">
            <v>1</v>
          </cell>
          <cell r="G6048">
            <v>0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PARKING LOT STALL MARKING, AS PER PLAN</v>
          </cell>
          <cell r="F6049">
            <v>1</v>
          </cell>
          <cell r="G6049">
            <v>0</v>
          </cell>
        </row>
        <row r="6050">
          <cell r="A6050" t="str">
            <v>638E20836</v>
          </cell>
          <cell r="B6050" t="str">
            <v>Y</v>
          </cell>
          <cell r="C6050" t="str">
            <v>EACH</v>
          </cell>
          <cell r="D6050" t="str">
            <v>LANE ARROW</v>
          </cell>
          <cell r="F6050">
            <v>1</v>
          </cell>
          <cell r="G6050">
            <v>0</v>
          </cell>
        </row>
        <row r="6051">
          <cell r="A6051" t="str">
            <v>638E20838</v>
          </cell>
          <cell r="B6051" t="str">
            <v>Y</v>
          </cell>
          <cell r="C6051" t="str">
            <v>EACH</v>
          </cell>
          <cell r="D6051" t="str">
            <v>LANE ARROW, AS PER PLAN</v>
          </cell>
          <cell r="F6051">
            <v>1</v>
          </cell>
          <cell r="G6051">
            <v>0</v>
          </cell>
        </row>
        <row r="6052">
          <cell r="A6052" t="str">
            <v>638E20840</v>
          </cell>
          <cell r="B6052" t="str">
            <v>Y</v>
          </cell>
          <cell r="C6052" t="str">
            <v>EACH</v>
          </cell>
          <cell r="D6052" t="str">
            <v>LANE REDUCTION ARROW</v>
          </cell>
          <cell r="F6052">
            <v>1</v>
          </cell>
          <cell r="G6052">
            <v>0</v>
          </cell>
        </row>
        <row r="6053">
          <cell r="A6053" t="str">
            <v>638E20842</v>
          </cell>
          <cell r="B6053" t="str">
            <v>Y</v>
          </cell>
          <cell r="C6053" t="str">
            <v>EACH</v>
          </cell>
          <cell r="D6053" t="str">
            <v>WORD ON PAVEMENT, 48"</v>
          </cell>
          <cell r="F6053">
            <v>1</v>
          </cell>
          <cell r="G6053">
            <v>0</v>
          </cell>
        </row>
        <row r="6054">
          <cell r="A6054" t="str">
            <v>638E20844</v>
          </cell>
          <cell r="B6054" t="str">
            <v>Y</v>
          </cell>
          <cell r="C6054" t="str">
            <v>EACH</v>
          </cell>
          <cell r="D6054" t="str">
            <v>WORD ON PAVEMENT, 48", AS PER PLAN</v>
          </cell>
          <cell r="F6054">
            <v>1</v>
          </cell>
          <cell r="G6054">
            <v>0</v>
          </cell>
        </row>
        <row r="6055">
          <cell r="A6055" t="str">
            <v>638E20846</v>
          </cell>
          <cell r="B6055" t="str">
            <v>Y</v>
          </cell>
          <cell r="C6055" t="str">
            <v>EACH</v>
          </cell>
          <cell r="D6055" t="str">
            <v>WORD ON PAVEMENT, 72"</v>
          </cell>
          <cell r="F6055">
            <v>1</v>
          </cell>
          <cell r="G6055">
            <v>0</v>
          </cell>
        </row>
        <row r="6056">
          <cell r="A6056" t="str">
            <v>638E20848</v>
          </cell>
          <cell r="B6056" t="str">
            <v>Y</v>
          </cell>
          <cell r="C6056" t="str">
            <v>EACH</v>
          </cell>
          <cell r="D6056" t="str">
            <v>WORD ON PAVEMENT, 72", AS PER PLAN</v>
          </cell>
          <cell r="F6056">
            <v>1</v>
          </cell>
          <cell r="G6056">
            <v>0</v>
          </cell>
        </row>
        <row r="6057">
          <cell r="A6057" t="str">
            <v>638E20850</v>
          </cell>
          <cell r="B6057" t="str">
            <v>Y</v>
          </cell>
          <cell r="C6057" t="str">
            <v>EACH</v>
          </cell>
          <cell r="D6057" t="str">
            <v>WORD ON PAVEMENT, 96"</v>
          </cell>
          <cell r="F6057">
            <v>1</v>
          </cell>
          <cell r="G6057">
            <v>0</v>
          </cell>
        </row>
        <row r="6058">
          <cell r="A6058" t="str">
            <v>638E20852</v>
          </cell>
          <cell r="B6058" t="str">
            <v>Y</v>
          </cell>
          <cell r="C6058" t="str">
            <v>EACH</v>
          </cell>
          <cell r="D6058" t="str">
            <v>WORD ON PAVEMENT, 96", AS PER PLAN</v>
          </cell>
          <cell r="F6058">
            <v>1</v>
          </cell>
          <cell r="G6058">
            <v>0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DOTTED LINE, 4"</v>
          </cell>
          <cell r="F6059">
            <v>1</v>
          </cell>
          <cell r="G6059">
            <v>0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DOTTED LINE, 4", AS PER PLAN</v>
          </cell>
          <cell r="F6060">
            <v>1</v>
          </cell>
          <cell r="G6060">
            <v>0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DOTTED LINE, 6"</v>
          </cell>
          <cell r="F6061">
            <v>1</v>
          </cell>
          <cell r="G6061">
            <v>0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DOTTED LINE, 6", AS PER PLAN</v>
          </cell>
          <cell r="F6062">
            <v>1</v>
          </cell>
          <cell r="G6062">
            <v>0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DOTTED LINE, 8"</v>
          </cell>
          <cell r="F6063">
            <v>1</v>
          </cell>
          <cell r="G6063">
            <v>0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DOTTED LINE, 12"</v>
          </cell>
          <cell r="F6064">
            <v>1</v>
          </cell>
          <cell r="G6064">
            <v>0</v>
          </cell>
        </row>
        <row r="6065">
          <cell r="A6065" t="str">
            <v>638E20866</v>
          </cell>
          <cell r="B6065" t="str">
            <v>Y</v>
          </cell>
          <cell r="C6065" t="str">
            <v>EACH</v>
          </cell>
          <cell r="D6065" t="str">
            <v>HANDICAP SYMBOL MARKING</v>
          </cell>
          <cell r="F6065">
            <v>1</v>
          </cell>
          <cell r="G6065">
            <v>0</v>
          </cell>
        </row>
        <row r="6066">
          <cell r="A6066" t="str">
            <v>638E20868</v>
          </cell>
          <cell r="B6066" t="str">
            <v>Y</v>
          </cell>
          <cell r="C6066" t="str">
            <v>EACH</v>
          </cell>
          <cell r="D6066" t="str">
            <v>HANDICAP SYMBOL MARKING, AS PER PLAN</v>
          </cell>
          <cell r="F6066">
            <v>1</v>
          </cell>
          <cell r="G6066">
            <v>0</v>
          </cell>
        </row>
        <row r="6067">
          <cell r="A6067" t="str">
            <v>638E20870</v>
          </cell>
          <cell r="B6067" t="str">
            <v>Y</v>
          </cell>
          <cell r="C6067" t="str">
            <v>EACH</v>
          </cell>
          <cell r="D6067" t="str">
            <v>BIKE CROSSING SYMBOL</v>
          </cell>
          <cell r="F6067">
            <v>1</v>
          </cell>
          <cell r="G6067">
            <v>0</v>
          </cell>
        </row>
        <row r="6068">
          <cell r="A6068" t="str">
            <v>638E20872</v>
          </cell>
          <cell r="B6068" t="str">
            <v>Y</v>
          </cell>
          <cell r="C6068" t="str">
            <v>EACH</v>
          </cell>
          <cell r="D6068" t="str">
            <v>BIKE LANE SYMBOL MARKING</v>
          </cell>
          <cell r="F6068">
            <v>1</v>
          </cell>
          <cell r="G6068">
            <v>0</v>
          </cell>
        </row>
        <row r="6069">
          <cell r="A6069" t="str">
            <v>638E20874</v>
          </cell>
          <cell r="B6069" t="str">
            <v>Y</v>
          </cell>
          <cell r="C6069" t="str">
            <v>EACH</v>
          </cell>
          <cell r="D6069" t="str">
            <v>PREFERENTIAL LANE MARKING</v>
          </cell>
          <cell r="F6069">
            <v>1</v>
          </cell>
          <cell r="G6069">
            <v>0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SHARED LANE MARKING</v>
          </cell>
          <cell r="F6070">
            <v>1</v>
          </cell>
          <cell r="G6070">
            <v>0</v>
          </cell>
        </row>
        <row r="6071">
          <cell r="A6071" t="str">
            <v>638E20878</v>
          </cell>
          <cell r="B6071" t="str">
            <v>Y</v>
          </cell>
          <cell r="C6071" t="str">
            <v>LS</v>
          </cell>
          <cell r="D6071" t="str">
            <v>TWO-WAY RADIO EQUIPMENT</v>
          </cell>
          <cell r="F6071">
            <v>1</v>
          </cell>
          <cell r="G6071">
            <v>0</v>
          </cell>
        </row>
        <row r="6072">
          <cell r="A6072" t="str">
            <v>638E20880</v>
          </cell>
          <cell r="B6072" t="str">
            <v>Y</v>
          </cell>
          <cell r="C6072" t="str">
            <v>LS</v>
          </cell>
          <cell r="D6072" t="str">
            <v>TWO WAY RADIO EQUIPMENT, AS PER PLAN</v>
          </cell>
          <cell r="F6072">
            <v>1</v>
          </cell>
          <cell r="G6072">
            <v>0</v>
          </cell>
        </row>
        <row r="6073">
          <cell r="A6073" t="str">
            <v>638E20882</v>
          </cell>
          <cell r="B6073" t="str">
            <v>Y</v>
          </cell>
          <cell r="C6073" t="str">
            <v>FT</v>
          </cell>
          <cell r="D6073" t="str">
            <v>YIELD LINE</v>
          </cell>
          <cell r="F6073">
            <v>1</v>
          </cell>
          <cell r="G6073">
            <v>0</v>
          </cell>
        </row>
        <row r="6074">
          <cell r="A6074" t="str">
            <v>638E20884</v>
          </cell>
          <cell r="B6074" t="str">
            <v>Y</v>
          </cell>
          <cell r="C6074" t="str">
            <v>FT</v>
          </cell>
          <cell r="D6074" t="str">
            <v>YIELD LINE, AS PER PLAN</v>
          </cell>
          <cell r="F6074">
            <v>1</v>
          </cell>
          <cell r="G6074">
            <v>0</v>
          </cell>
        </row>
        <row r="6075">
          <cell r="A6075" t="str">
            <v>638E20886</v>
          </cell>
          <cell r="B6075" t="str">
            <v>Y</v>
          </cell>
          <cell r="C6075" t="str">
            <v>FT</v>
          </cell>
          <cell r="D6075" t="str">
            <v>REMOVAL OF PAVEMENT MARKING</v>
          </cell>
          <cell r="F6075">
            <v>1</v>
          </cell>
          <cell r="G6075">
            <v>0</v>
          </cell>
        </row>
        <row r="6076">
          <cell r="A6076" t="str">
            <v>638E20888</v>
          </cell>
          <cell r="B6076" t="str">
            <v>Y</v>
          </cell>
          <cell r="C6076" t="str">
            <v>SF</v>
          </cell>
          <cell r="D6076" t="str">
            <v>REMOVAL OF PAVEMENT MARKING</v>
          </cell>
          <cell r="F6076">
            <v>1</v>
          </cell>
          <cell r="G6076">
            <v>0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REMOVAL OF PAVEMENT MARKING</v>
          </cell>
          <cell r="F6077">
            <v>1</v>
          </cell>
          <cell r="G6077">
            <v>0</v>
          </cell>
        </row>
        <row r="6078">
          <cell r="A6078" t="str">
            <v>638E20892</v>
          </cell>
          <cell r="B6078" t="str">
            <v>Y</v>
          </cell>
          <cell r="C6078" t="str">
            <v>MILE</v>
          </cell>
          <cell r="D6078" t="str">
            <v>REMOVAL OF PAVEMENT MARKING</v>
          </cell>
          <cell r="F6078">
            <v>1</v>
          </cell>
          <cell r="G6078">
            <v>0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PAVEMENT MARKING, MISC.: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SF</v>
          </cell>
          <cell r="D6082" t="str">
            <v>PAVEMENT MARKING, MISC.: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FT</v>
          </cell>
          <cell r="D6083" t="str">
            <v>PAVEMENT MARKING, MISC.: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MILE</v>
          </cell>
          <cell r="D6084" t="str">
            <v>PAVEMENT MARKING, MISC.: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SF</v>
          </cell>
          <cell r="D6085" t="str">
            <v>GREEN COLORED PAVEMENT FOR BIKE LANES</v>
          </cell>
          <cell r="F6085">
            <v>1</v>
          </cell>
          <cell r="G6085">
            <v>0</v>
          </cell>
        </row>
        <row r="6086">
          <cell r="A6086" t="str">
            <v>638E21002</v>
          </cell>
          <cell r="B6086" t="str">
            <v>Y</v>
          </cell>
          <cell r="C6086" t="str">
            <v>MILE</v>
          </cell>
          <cell r="D6086" t="str">
            <v>EDGE LINE, 4", TYPE A</v>
          </cell>
          <cell r="F6086">
            <v>1</v>
          </cell>
          <cell r="G6086">
            <v>0</v>
          </cell>
        </row>
        <row r="6087">
          <cell r="A6087" t="str">
            <v>638E21004</v>
          </cell>
          <cell r="B6087" t="str">
            <v>Y</v>
          </cell>
          <cell r="C6087" t="str">
            <v>MILE</v>
          </cell>
          <cell r="D6087" t="str">
            <v>EDGE LINE, 4", TYPE A, AS PER PLAN</v>
          </cell>
          <cell r="F6087">
            <v>1</v>
          </cell>
          <cell r="G6087">
            <v>0</v>
          </cell>
        </row>
        <row r="6088">
          <cell r="A6088" t="str">
            <v>638E21006</v>
          </cell>
          <cell r="B6088" t="str">
            <v>Y</v>
          </cell>
          <cell r="C6088" t="str">
            <v>MILE</v>
          </cell>
          <cell r="D6088" t="str">
            <v>EDGE LINE, 6", TYPE A</v>
          </cell>
          <cell r="F6088">
            <v>1</v>
          </cell>
          <cell r="G6088">
            <v>0</v>
          </cell>
        </row>
        <row r="6089">
          <cell r="A6089" t="str">
            <v>638E21012</v>
          </cell>
          <cell r="B6089" t="str">
            <v>Y</v>
          </cell>
          <cell r="C6089" t="str">
            <v>MILE</v>
          </cell>
          <cell r="D6089" t="str">
            <v>EDGE LINE, 4", TYPE A1</v>
          </cell>
          <cell r="F6089">
            <v>1</v>
          </cell>
          <cell r="G6089">
            <v>0</v>
          </cell>
        </row>
        <row r="6090">
          <cell r="A6090" t="str">
            <v>638E21014</v>
          </cell>
          <cell r="B6090" t="str">
            <v>Y</v>
          </cell>
          <cell r="C6090" t="str">
            <v>MILE</v>
          </cell>
          <cell r="D6090" t="str">
            <v>EDGE LINE, 4", TYPE A2</v>
          </cell>
          <cell r="F6090">
            <v>1</v>
          </cell>
          <cell r="G6090">
            <v>0</v>
          </cell>
        </row>
        <row r="6091">
          <cell r="A6091" t="str">
            <v>638E21400</v>
          </cell>
          <cell r="B6091" t="str">
            <v>Y</v>
          </cell>
          <cell r="C6091" t="str">
            <v>MILE</v>
          </cell>
          <cell r="D6091" t="str">
            <v>EDGE LINE, TYPE B</v>
          </cell>
          <cell r="F6091">
            <v>1</v>
          </cell>
          <cell r="G6091">
            <v>0</v>
          </cell>
        </row>
        <row r="6092">
          <cell r="A6092" t="str">
            <v>638E21600</v>
          </cell>
          <cell r="B6092" t="str">
            <v>Y</v>
          </cell>
          <cell r="C6092" t="str">
            <v>MILE</v>
          </cell>
          <cell r="D6092" t="str">
            <v>EDGE LINE, TYPE C</v>
          </cell>
          <cell r="F6092">
            <v>1</v>
          </cell>
          <cell r="G6092">
            <v>0</v>
          </cell>
        </row>
        <row r="6093">
          <cell r="A6093" t="str">
            <v>638E30002</v>
          </cell>
          <cell r="B6093" t="str">
            <v>Y</v>
          </cell>
          <cell r="C6093" t="str">
            <v>MILE</v>
          </cell>
          <cell r="D6093" t="str">
            <v>EDGE LINE, 4", TYPE A3</v>
          </cell>
          <cell r="F6093">
            <v>1</v>
          </cell>
          <cell r="G6093">
            <v>0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0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0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0</v>
          </cell>
        </row>
        <row r="6097">
          <cell r="A6097" t="str">
            <v>638E99000</v>
          </cell>
          <cell r="B6097" t="str">
            <v>Y</v>
          </cell>
          <cell r="C6097" t="str">
            <v>MILE</v>
          </cell>
          <cell r="D6097" t="str">
            <v>EDGE LINE, 6", TYPE A3</v>
          </cell>
          <cell r="F6097">
            <v>0</v>
          </cell>
          <cell r="G6097">
            <v>0</v>
          </cell>
        </row>
        <row r="6098">
          <cell r="A6098" t="str">
            <v>640E99000</v>
          </cell>
          <cell r="B6098" t="str">
            <v>Y</v>
          </cell>
          <cell r="C6098" t="str">
            <v>MILE</v>
          </cell>
          <cell r="D6098" t="str">
            <v>LANE LINE, 4", TYPE A</v>
          </cell>
          <cell r="F6098">
            <v>0</v>
          </cell>
          <cell r="G6098">
            <v>0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  <cell r="G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  <cell r="G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  <cell r="G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  <cell r="G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  <cell r="G6103">
            <v>0</v>
          </cell>
        </row>
        <row r="6104">
          <cell r="A6104" t="str">
            <v>642E00111</v>
          </cell>
          <cell r="B6104">
            <v>0</v>
          </cell>
          <cell r="C6104" t="str">
            <v>MILE</v>
          </cell>
          <cell r="D6104" t="str">
            <v>LANE LINE, TYPE C</v>
          </cell>
          <cell r="F6104">
            <v>0</v>
          </cell>
          <cell r="G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  <cell r="G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  <cell r="G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  <cell r="G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  <cell r="G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  <cell r="G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  <cell r="G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  <cell r="G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  <cell r="G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  <cell r="G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  <cell r="G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  <cell r="G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  <cell r="G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  <cell r="G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  <cell r="G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  <cell r="G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  <cell r="G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  <cell r="G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  <cell r="G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  <cell r="G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  <cell r="G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  <cell r="G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  <cell r="G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  <cell r="G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  <cell r="G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  <cell r="G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  <cell r="G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  <cell r="G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  <cell r="G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  <cell r="G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  <cell r="G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  <cell r="G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  <cell r="G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  <cell r="G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  <cell r="G6138">
            <v>0</v>
          </cell>
        </row>
        <row r="6139">
          <cell r="A6139" t="str">
            <v>642E00731</v>
          </cell>
          <cell r="B6139">
            <v>0</v>
          </cell>
          <cell r="C6139" t="str">
            <v>FT</v>
          </cell>
          <cell r="D6139" t="str">
            <v>CROSSWALK LINE, TYPE A1</v>
          </cell>
          <cell r="F6139">
            <v>0</v>
          </cell>
          <cell r="G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  <cell r="G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  <cell r="G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  <cell r="G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  <cell r="G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  <cell r="G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  <cell r="G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  <cell r="G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  <cell r="G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  <cell r="G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  <cell r="G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  <cell r="G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  <cell r="G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  <cell r="G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  <cell r="G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  <cell r="G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  <cell r="G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  <cell r="G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  <cell r="G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  <cell r="G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  <cell r="G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  <cell r="G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  <cell r="G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  <cell r="G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  <cell r="G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  <cell r="G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  <cell r="G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  <cell r="G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  <cell r="G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  <cell r="G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  <cell r="G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  <cell r="G6170">
            <v>0</v>
          </cell>
        </row>
        <row r="6171">
          <cell r="A6171" t="str">
            <v>642E01315</v>
          </cell>
          <cell r="B6171">
            <v>0</v>
          </cell>
          <cell r="C6171" t="str">
            <v>SF</v>
          </cell>
          <cell r="D6171" t="str">
            <v>ISLAND MARKING, TYPE A3</v>
          </cell>
          <cell r="F6171">
            <v>0</v>
          </cell>
          <cell r="G6171">
            <v>0</v>
          </cell>
        </row>
        <row r="6172">
          <cell r="A6172" t="str">
            <v>642E01322</v>
          </cell>
          <cell r="B6172">
            <v>0</v>
          </cell>
          <cell r="C6172" t="str">
            <v>EACH</v>
          </cell>
          <cell r="D6172" t="str">
            <v>RAILROAD SYMBOL MARKING, TYPE A</v>
          </cell>
          <cell r="F6172">
            <v>0</v>
          </cell>
          <cell r="G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  <cell r="G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  <cell r="G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  <cell r="G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  <cell r="G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  <cell r="G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  <cell r="G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  <cell r="G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  <cell r="G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  <cell r="G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  <cell r="G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  <cell r="G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  <cell r="G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  <cell r="G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  <cell r="G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  <cell r="G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  <cell r="G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  <cell r="G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  <cell r="G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  <cell r="G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  <cell r="G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  <cell r="G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  <cell r="G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  <cell r="G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  <cell r="G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  <cell r="G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  <cell r="G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  <cell r="G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  <cell r="G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  <cell r="G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  <cell r="G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  <cell r="G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  <cell r="G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  <cell r="G6205">
            <v>0</v>
          </cell>
        </row>
        <row r="6206">
          <cell r="A6206" t="str">
            <v>642E30000</v>
          </cell>
          <cell r="B6206">
            <v>0</v>
          </cell>
          <cell r="C6206" t="str">
            <v>EACH</v>
          </cell>
          <cell r="D6206" t="str">
            <v>WORD ON PAVEMENT, 72", TYPE A</v>
          </cell>
          <cell r="F6206">
            <v>0</v>
          </cell>
          <cell r="G6206">
            <v>0</v>
          </cell>
        </row>
        <row r="6207">
          <cell r="A6207" t="str">
            <v>642E30001</v>
          </cell>
          <cell r="B6207">
            <v>0</v>
          </cell>
          <cell r="C6207" t="str">
            <v>EACH</v>
          </cell>
          <cell r="D6207" t="str">
            <v>WORD ON PAVEMENT, 72", TYPE A1</v>
          </cell>
          <cell r="F6207">
            <v>0</v>
          </cell>
          <cell r="G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  <cell r="G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  <cell r="G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  <cell r="G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  <cell r="G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  <cell r="G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  <cell r="G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0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0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0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0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0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  <cell r="G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  <cell r="G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  <cell r="G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  <cell r="G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  <cell r="G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  <cell r="G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  <cell r="G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  <cell r="G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  <cell r="G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  <cell r="G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  <cell r="G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  <cell r="G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  <cell r="G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  <cell r="G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  <cell r="G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  <cell r="G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  <cell r="G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  <cell r="G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  <cell r="G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  <cell r="G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  <cell r="G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  <cell r="G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  <cell r="G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  <cell r="G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  <cell r="G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  <cell r="G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  <cell r="G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  <cell r="G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  <cell r="G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  <cell r="G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  <cell r="G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  <cell r="G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  <cell r="G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  <cell r="G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  <cell r="G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  <cell r="G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  <cell r="G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  <cell r="G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  <cell r="G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  <cell r="G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  <cell r="G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  <cell r="G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  <cell r="G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  <cell r="G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  <cell r="G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  <cell r="G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  <cell r="G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  <cell r="G6266">
            <v>0</v>
          </cell>
        </row>
        <row r="6267">
          <cell r="A6267" t="str">
            <v>643E01511</v>
          </cell>
          <cell r="B6267">
            <v>0</v>
          </cell>
          <cell r="C6267" t="str">
            <v>FT</v>
          </cell>
          <cell r="D6267" t="str">
            <v>DOTTED LINE, 6", AS PER PLAN</v>
          </cell>
          <cell r="F6267">
            <v>0</v>
          </cell>
          <cell r="G6267">
            <v>0</v>
          </cell>
        </row>
        <row r="6268">
          <cell r="A6268" t="str">
            <v>643E01550</v>
          </cell>
          <cell r="B6268">
            <v>0</v>
          </cell>
          <cell r="C6268" t="str">
            <v>FT</v>
          </cell>
          <cell r="D6268" t="str">
            <v>DOTTED LINE, 12"</v>
          </cell>
          <cell r="F6268">
            <v>0</v>
          </cell>
          <cell r="G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  <cell r="G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  <cell r="G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  <cell r="G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  <cell r="G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  <cell r="G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  <cell r="G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  <cell r="G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  <cell r="G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  <cell r="G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  <cell r="G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  <cell r="G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  <cell r="G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  <cell r="G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0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0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0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  <cell r="G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  <cell r="G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  <cell r="G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  <cell r="G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  <cell r="G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  <cell r="G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  <cell r="G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  <cell r="G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  <cell r="G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  <cell r="G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  <cell r="G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  <cell r="G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  <cell r="G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  <cell r="G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  <cell r="G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  <cell r="G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  <cell r="G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  <cell r="G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  <cell r="G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  <cell r="G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  <cell r="G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  <cell r="G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  <cell r="G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  <cell r="G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  <cell r="G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  <cell r="G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  <cell r="G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  <cell r="G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  <cell r="G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  <cell r="G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  <cell r="G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  <cell r="G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  <cell r="G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  <cell r="G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  <cell r="G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  <cell r="G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  <cell r="G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  <cell r="G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  <cell r="G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  <cell r="G6324">
            <v>0</v>
          </cell>
        </row>
        <row r="6325">
          <cell r="A6325" t="str">
            <v>644E01400</v>
          </cell>
          <cell r="B6325">
            <v>0</v>
          </cell>
          <cell r="C6325" t="str">
            <v>EACH</v>
          </cell>
          <cell r="D6325" t="str">
            <v>WORD ON PAVEMENT, 72"</v>
          </cell>
          <cell r="F6325">
            <v>0</v>
          </cell>
          <cell r="G6325">
            <v>0</v>
          </cell>
        </row>
        <row r="6326">
          <cell r="A6326" t="str">
            <v>644E01401</v>
          </cell>
          <cell r="B6326">
            <v>0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  <cell r="G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  <cell r="G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  <cell r="G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  <cell r="G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  <cell r="G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  <cell r="G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  <cell r="G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  <cell r="G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  <cell r="G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  <cell r="G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  <cell r="G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  <cell r="G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  <cell r="G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  <cell r="G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  <cell r="G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  <cell r="G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  <cell r="G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  <cell r="G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  <cell r="G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  <cell r="G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  <cell r="G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  <cell r="G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  <cell r="G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  <cell r="G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  <cell r="G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  <cell r="G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0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0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0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0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  <cell r="G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  <cell r="G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  <cell r="G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  <cell r="G6359">
            <v>0</v>
          </cell>
        </row>
        <row r="6360">
          <cell r="A6360" t="str">
            <v>645E00106</v>
          </cell>
          <cell r="B6360">
            <v>0</v>
          </cell>
          <cell r="C6360" t="str">
            <v>FT</v>
          </cell>
          <cell r="D6360" t="str">
            <v>TRANSVERSE/DIAGONAL LINE, TYPE B125</v>
          </cell>
          <cell r="F6360">
            <v>0</v>
          </cell>
          <cell r="G6360">
            <v>0</v>
          </cell>
        </row>
        <row r="6361">
          <cell r="A6361" t="str">
            <v>645E00110</v>
          </cell>
          <cell r="B6361">
            <v>0</v>
          </cell>
          <cell r="C6361" t="str">
            <v>FT</v>
          </cell>
          <cell r="D6361" t="str">
            <v>CHEVRON MARKING, TYPE A90</v>
          </cell>
          <cell r="F6361">
            <v>0</v>
          </cell>
          <cell r="G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  <cell r="G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  <cell r="G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  <cell r="G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  <cell r="G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  <cell r="G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  <cell r="G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  <cell r="G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  <cell r="G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  <cell r="G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  <cell r="G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  <cell r="G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  <cell r="G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  <cell r="G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  <cell r="G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  <cell r="G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  <cell r="G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  <cell r="G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  <cell r="G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  <cell r="G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  <cell r="G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  <cell r="G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  <cell r="G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  <cell r="G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  <cell r="G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  <cell r="G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  <cell r="G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  <cell r="G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  <cell r="G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  <cell r="G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  <cell r="G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  <cell r="G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  <cell r="G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  <cell r="G6394">
            <v>0</v>
          </cell>
        </row>
        <row r="6395">
          <cell r="A6395" t="str">
            <v>645E00506</v>
          </cell>
          <cell r="B6395">
            <v>0</v>
          </cell>
          <cell r="C6395" t="str">
            <v>EACH</v>
          </cell>
          <cell r="D6395" t="str">
            <v>WORD ON PAVEMENT, 72", TYPE B90</v>
          </cell>
          <cell r="F6395">
            <v>0</v>
          </cell>
          <cell r="G6395">
            <v>0</v>
          </cell>
        </row>
        <row r="6396">
          <cell r="A6396" t="str">
            <v>645E00510</v>
          </cell>
          <cell r="B6396">
            <v>0</v>
          </cell>
          <cell r="C6396" t="str">
            <v>EACH</v>
          </cell>
          <cell r="D6396" t="str">
            <v>WORD ON PAVEMENT, 72", TYPE B125</v>
          </cell>
          <cell r="F6396">
            <v>0</v>
          </cell>
          <cell r="G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  <cell r="G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  <cell r="G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  <cell r="G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  <cell r="G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  <cell r="G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  <cell r="G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  <cell r="G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  <cell r="G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  <cell r="G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  <cell r="G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  <cell r="G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  <cell r="G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  <cell r="G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  <cell r="G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  <cell r="G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  <cell r="G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  <cell r="G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  <cell r="G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  <cell r="G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  <cell r="G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  <cell r="G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  <cell r="G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  <cell r="G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  <cell r="G6420">
            <v>0</v>
          </cell>
        </row>
        <row r="6421">
          <cell r="A6421" t="str">
            <v>645E00810</v>
          </cell>
          <cell r="B6421">
            <v>0</v>
          </cell>
          <cell r="C6421" t="str">
            <v>FT</v>
          </cell>
          <cell r="D6421" t="str">
            <v>REMOVAL OF PAVEMENT MARKING</v>
          </cell>
          <cell r="F6421">
            <v>0</v>
          </cell>
          <cell r="G6421">
            <v>0</v>
          </cell>
        </row>
        <row r="6422">
          <cell r="A6422" t="str">
            <v>645E00900</v>
          </cell>
          <cell r="B6422">
            <v>0</v>
          </cell>
          <cell r="C6422" t="str">
            <v>EACH</v>
          </cell>
          <cell r="D6422" t="str">
            <v>REMOVAL OF PAVEMENT MARKING</v>
          </cell>
          <cell r="F6422">
            <v>0</v>
          </cell>
          <cell r="G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  <cell r="G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  <cell r="G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  <cell r="G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  <cell r="G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  <cell r="G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  <cell r="G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  <cell r="G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  <cell r="G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  <cell r="G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  <cell r="G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  <cell r="G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  <cell r="G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  <cell r="G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  <cell r="G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  <cell r="G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  <cell r="G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  <cell r="G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  <cell r="G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  <cell r="G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  <cell r="G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  <cell r="G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  <cell r="G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  <cell r="G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  <cell r="G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  <cell r="G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  <cell r="G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  <cell r="G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  <cell r="G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  <cell r="G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  <cell r="G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  <cell r="G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  <cell r="G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  <cell r="G6455">
            <v>0</v>
          </cell>
        </row>
        <row r="6456">
          <cell r="A6456" t="str">
            <v>645E01320</v>
          </cell>
          <cell r="B6456">
            <v>0</v>
          </cell>
          <cell r="C6456" t="str">
            <v>EACH</v>
          </cell>
          <cell r="D6456" t="str">
            <v>REMOVAL OF PAVEMENT MARKING</v>
          </cell>
          <cell r="F6456">
            <v>0</v>
          </cell>
          <cell r="G6456">
            <v>0</v>
          </cell>
        </row>
        <row r="6457">
          <cell r="A6457" t="str">
            <v>645E01322</v>
          </cell>
          <cell r="B6457">
            <v>0</v>
          </cell>
          <cell r="C6457" t="str">
            <v>MILE</v>
          </cell>
          <cell r="D6457" t="str">
            <v>REMOVAL OF PAVEMENT MARKING</v>
          </cell>
          <cell r="F6457">
            <v>0</v>
          </cell>
          <cell r="G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  <cell r="G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  <cell r="G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  <cell r="G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  <cell r="G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  <cell r="G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  <cell r="G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  <cell r="G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  <cell r="G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  <cell r="G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  <cell r="G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  <cell r="G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  <cell r="G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  <cell r="G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  <cell r="G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  <cell r="G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  <cell r="G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  <cell r="G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  <cell r="G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  <cell r="G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  <cell r="G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  <cell r="G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  <cell r="G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  <cell r="G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  <cell r="G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  <cell r="G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  <cell r="G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  <cell r="G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  <cell r="G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  <cell r="G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  <cell r="G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  <cell r="G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  <cell r="G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  <cell r="G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  <cell r="G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  <cell r="G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  <cell r="G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  <cell r="G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  <cell r="G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  <cell r="G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  <cell r="G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  <cell r="G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  <cell r="G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  <cell r="G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  <cell r="G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  <cell r="G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  <cell r="G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  <cell r="G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  <cell r="G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  <cell r="G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  <cell r="G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  <cell r="G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  <cell r="G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  <cell r="G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  <cell r="G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  <cell r="G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  <cell r="G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  <cell r="G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  <cell r="G6515">
            <v>0</v>
          </cell>
        </row>
        <row r="6516">
          <cell r="A6516" t="str">
            <v>645E40000</v>
          </cell>
          <cell r="B6516">
            <v>0</v>
          </cell>
          <cell r="C6516" t="str">
            <v>EACH</v>
          </cell>
          <cell r="D6516" t="str">
            <v>SPEED MEASUREMENT MARKING</v>
          </cell>
          <cell r="F6516">
            <v>0</v>
          </cell>
          <cell r="G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  <cell r="G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  <cell r="G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  <cell r="G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  <cell r="G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0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0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  <cell r="G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  <cell r="G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  <cell r="G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  <cell r="G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  <cell r="G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  <cell r="G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  <cell r="G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  <cell r="G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  <cell r="G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  <cell r="G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  <cell r="G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  <cell r="G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  <cell r="G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  <cell r="G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  <cell r="G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  <cell r="G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  <cell r="G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  <cell r="G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  <cell r="G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  <cell r="G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  <cell r="G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  <cell r="G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  <cell r="G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  <cell r="G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  <cell r="G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  <cell r="G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  <cell r="G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  <cell r="G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  <cell r="G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  <cell r="G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  <cell r="G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  <cell r="G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  <cell r="G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  <cell r="G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  <cell r="G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  <cell r="G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  <cell r="G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  <cell r="G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  <cell r="G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  <cell r="G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  <cell r="G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  <cell r="G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  <cell r="G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  <cell r="G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  <cell r="G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  <cell r="G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  <cell r="G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  <cell r="G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  <cell r="G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  <cell r="G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  <cell r="G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  <cell r="G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  <cell r="G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  <cell r="G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  <cell r="G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  <cell r="G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  <cell r="G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  <cell r="G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  <cell r="G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  <cell r="G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  <cell r="G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  <cell r="G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  <cell r="G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  <cell r="G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  <cell r="G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  <cell r="G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  <cell r="G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  <cell r="G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  <cell r="G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  <cell r="G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  <cell r="G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  <cell r="G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  <cell r="G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  <cell r="G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  <cell r="G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  <cell r="G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  <cell r="G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  <cell r="G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  <cell r="G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  <cell r="G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  <cell r="G6607">
            <v>0</v>
          </cell>
        </row>
        <row r="6608">
          <cell r="A6608" t="str">
            <v>647E20000</v>
          </cell>
          <cell r="B6608">
            <v>0</v>
          </cell>
          <cell r="C6608" t="str">
            <v>FT</v>
          </cell>
          <cell r="D6608" t="str">
            <v>CROSSWALK LINE, TYPE A90</v>
          </cell>
          <cell r="F6608">
            <v>0</v>
          </cell>
          <cell r="G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  <cell r="G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  <cell r="G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  <cell r="G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  <cell r="G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  <cell r="G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  <cell r="G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  <cell r="G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  <cell r="G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  <cell r="G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  <cell r="G6618">
            <v>0</v>
          </cell>
        </row>
        <row r="6619">
          <cell r="A6619" t="str">
            <v>647E20122</v>
          </cell>
          <cell r="B6619">
            <v>0</v>
          </cell>
          <cell r="C6619" t="str">
            <v>GAL</v>
          </cell>
          <cell r="D6619" t="str">
            <v>LANDSCAPE WATERING, AS PER PLAN</v>
          </cell>
          <cell r="F6619">
            <v>0</v>
          </cell>
          <cell r="G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  <cell r="G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  <cell r="G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  <cell r="G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  <cell r="G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  <cell r="G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  <cell r="G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  <cell r="G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  <cell r="G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  <cell r="G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  <cell r="G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  <cell r="G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  <cell r="G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  <cell r="G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  <cell r="G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  <cell r="G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  <cell r="G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  <cell r="G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  <cell r="G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  <cell r="G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  <cell r="G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  <cell r="G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  <cell r="G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  <cell r="G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  <cell r="G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  <cell r="G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  <cell r="G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  <cell r="G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  <cell r="G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  <cell r="G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  <cell r="G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  <cell r="G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  <cell r="G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  <cell r="G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  <cell r="G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  <cell r="G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  <cell r="G6655">
            <v>0</v>
          </cell>
        </row>
        <row r="6656">
          <cell r="A6656" t="str">
            <v>647E20702</v>
          </cell>
          <cell r="B6656">
            <v>0</v>
          </cell>
          <cell r="C6656" t="str">
            <v>SY</v>
          </cell>
          <cell r="D6656" t="str">
            <v>EROSION CONTROL MAT, TYPE F</v>
          </cell>
          <cell r="F6656">
            <v>0</v>
          </cell>
          <cell r="G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  <cell r="G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  <cell r="G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  <cell r="G6659">
            <v>0</v>
          </cell>
        </row>
        <row r="6660">
          <cell r="A6660" t="str">
            <v>647E20732</v>
          </cell>
          <cell r="B6660">
            <v>0</v>
          </cell>
          <cell r="C6660" t="str">
            <v>EACH</v>
          </cell>
          <cell r="D6660" t="str">
            <v>WORD ON PAVEMENT, 96", TYPE A125</v>
          </cell>
          <cell r="F6660">
            <v>0</v>
          </cell>
          <cell r="G6660">
            <v>0</v>
          </cell>
        </row>
        <row r="6661">
          <cell r="A6661" t="str">
            <v>647E20740</v>
          </cell>
          <cell r="B6661">
            <v>0</v>
          </cell>
          <cell r="C6661" t="str">
            <v>EACH</v>
          </cell>
          <cell r="D6661" t="str">
            <v>WORD ON PAVEMENT, 96", TYPE B90</v>
          </cell>
          <cell r="F6661">
            <v>0</v>
          </cell>
          <cell r="G6661">
            <v>0</v>
          </cell>
        </row>
        <row r="6662">
          <cell r="A6662" t="str">
            <v>647E20742</v>
          </cell>
          <cell r="B6662">
            <v>0</v>
          </cell>
          <cell r="C6662" t="str">
            <v>EACH</v>
          </cell>
          <cell r="D6662" t="str">
            <v>WORD ON PAVEMENT, 96", TYPE B125</v>
          </cell>
          <cell r="F6662">
            <v>0</v>
          </cell>
          <cell r="G6662">
            <v>0</v>
          </cell>
        </row>
        <row r="6663">
          <cell r="A6663" t="str">
            <v>647E20800</v>
          </cell>
          <cell r="B6663">
            <v>0</v>
          </cell>
          <cell r="C6663" t="str">
            <v>FT</v>
          </cell>
          <cell r="D6663" t="str">
            <v>DOTTED LINE, 4", TYPE A90</v>
          </cell>
          <cell r="F6663">
            <v>0</v>
          </cell>
          <cell r="G6663">
            <v>0</v>
          </cell>
        </row>
        <row r="6664">
          <cell r="A6664" t="str">
            <v>647E20802</v>
          </cell>
          <cell r="B6664">
            <v>0</v>
          </cell>
          <cell r="C6664" t="str">
            <v>FT</v>
          </cell>
          <cell r="D6664" t="str">
            <v>DOTTED LINE, 4", TYPE A125</v>
          </cell>
          <cell r="F6664">
            <v>0</v>
          </cell>
          <cell r="G6664">
            <v>0</v>
          </cell>
        </row>
        <row r="6665">
          <cell r="A6665" t="str">
            <v>647E20810</v>
          </cell>
          <cell r="B6665">
            <v>0</v>
          </cell>
          <cell r="C6665" t="str">
            <v>FT</v>
          </cell>
          <cell r="D6665" t="str">
            <v>DOTTED LINE, 4", TYPE B90</v>
          </cell>
          <cell r="F6665">
            <v>0</v>
          </cell>
          <cell r="G6665">
            <v>0</v>
          </cell>
        </row>
        <row r="6666">
          <cell r="A6666" t="str">
            <v>647E20812</v>
          </cell>
          <cell r="B6666">
            <v>0</v>
          </cell>
          <cell r="C6666" t="str">
            <v>FT</v>
          </cell>
          <cell r="D6666" t="str">
            <v>DOTTED LINE, 4", TYPE B125</v>
          </cell>
          <cell r="F6666">
            <v>0</v>
          </cell>
          <cell r="G6666">
            <v>0</v>
          </cell>
        </row>
        <row r="6667">
          <cell r="A6667" t="str">
            <v>647E20880</v>
          </cell>
          <cell r="B6667">
            <v>0</v>
          </cell>
          <cell r="C6667" t="str">
            <v>FT</v>
          </cell>
          <cell r="D6667" t="str">
            <v>DOTTED LINE, 12", TYPE A90</v>
          </cell>
          <cell r="F6667">
            <v>0</v>
          </cell>
          <cell r="G6667">
            <v>0</v>
          </cell>
        </row>
        <row r="6668">
          <cell r="A6668" t="str">
            <v>647E20882</v>
          </cell>
          <cell r="B6668">
            <v>0</v>
          </cell>
          <cell r="C6668" t="str">
            <v>FT</v>
          </cell>
          <cell r="D6668" t="str">
            <v>DOTTED LINE, 12", TYPE A125</v>
          </cell>
          <cell r="F6668">
            <v>0</v>
          </cell>
          <cell r="G6668">
            <v>0</v>
          </cell>
        </row>
        <row r="6669">
          <cell r="A6669" t="str">
            <v>647E20890</v>
          </cell>
          <cell r="B6669">
            <v>0</v>
          </cell>
          <cell r="C6669" t="str">
            <v>FT</v>
          </cell>
          <cell r="D6669" t="str">
            <v>DOTTED LINE, 12", TYPE B90</v>
          </cell>
          <cell r="F6669">
            <v>0</v>
          </cell>
          <cell r="G6669">
            <v>0</v>
          </cell>
        </row>
        <row r="6670">
          <cell r="A6670" t="str">
            <v>647E20892</v>
          </cell>
          <cell r="B6670">
            <v>0</v>
          </cell>
          <cell r="C6670" t="str">
            <v>FT</v>
          </cell>
          <cell r="D6670" t="str">
            <v>DOTTED LINE, 12", TYPE B125</v>
          </cell>
          <cell r="F6670">
            <v>0</v>
          </cell>
          <cell r="G6670">
            <v>0</v>
          </cell>
        </row>
        <row r="6671">
          <cell r="A6671" t="str">
            <v>647E20900</v>
          </cell>
          <cell r="B6671">
            <v>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  <cell r="G6671">
            <v>0</v>
          </cell>
        </row>
        <row r="6672">
          <cell r="A6672" t="str">
            <v>647E20902</v>
          </cell>
          <cell r="B6672">
            <v>0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  <cell r="G6672">
            <v>0</v>
          </cell>
        </row>
        <row r="6673">
          <cell r="A6673" t="str">
            <v>647E20910</v>
          </cell>
          <cell r="B6673">
            <v>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  <cell r="G6673">
            <v>0</v>
          </cell>
        </row>
        <row r="6674">
          <cell r="A6674" t="str">
            <v>647E20912</v>
          </cell>
          <cell r="B6674">
            <v>0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  <cell r="G6674">
            <v>0</v>
          </cell>
        </row>
        <row r="6675">
          <cell r="A6675" t="str">
            <v>647E20930</v>
          </cell>
          <cell r="B6675">
            <v>0</v>
          </cell>
          <cell r="C6675" t="str">
            <v>EACH</v>
          </cell>
          <cell r="D6675" t="str">
            <v>SHARED LANE MARKING, TYPE A90</v>
          </cell>
          <cell r="F6675">
            <v>0</v>
          </cell>
          <cell r="G6675">
            <v>0</v>
          </cell>
        </row>
        <row r="6676">
          <cell r="A6676" t="str">
            <v>647E20932</v>
          </cell>
          <cell r="B6676">
            <v>0</v>
          </cell>
          <cell r="C6676" t="str">
            <v>EACH</v>
          </cell>
          <cell r="D6676" t="str">
            <v>SHARED LANE MARKING, TYPE A125</v>
          </cell>
          <cell r="F6676">
            <v>0</v>
          </cell>
          <cell r="G6676">
            <v>0</v>
          </cell>
        </row>
        <row r="6677">
          <cell r="A6677" t="str">
            <v>647E20940</v>
          </cell>
          <cell r="B6677">
            <v>0</v>
          </cell>
          <cell r="C6677" t="str">
            <v>EACH</v>
          </cell>
          <cell r="D6677" t="str">
            <v>SHARED LANE MARKING, TYPE B90</v>
          </cell>
          <cell r="F6677">
            <v>0</v>
          </cell>
          <cell r="G6677">
            <v>0</v>
          </cell>
        </row>
        <row r="6678">
          <cell r="A6678" t="str">
            <v>647E20942</v>
          </cell>
          <cell r="B6678">
            <v>0</v>
          </cell>
          <cell r="C6678" t="str">
            <v>EACH</v>
          </cell>
          <cell r="D6678" t="str">
            <v>SHARED LANE MARKING, TYPE B125</v>
          </cell>
          <cell r="F6678">
            <v>0</v>
          </cell>
          <cell r="G6678">
            <v>0</v>
          </cell>
        </row>
        <row r="6679">
          <cell r="A6679" t="str">
            <v>647E20960</v>
          </cell>
          <cell r="B6679">
            <v>0</v>
          </cell>
          <cell r="C6679" t="str">
            <v>FT</v>
          </cell>
          <cell r="D6679" t="str">
            <v>YIELD LINE, TYPE A90</v>
          </cell>
          <cell r="F6679">
            <v>0</v>
          </cell>
          <cell r="G6679">
            <v>0</v>
          </cell>
        </row>
        <row r="6680">
          <cell r="A6680" t="str">
            <v>647E20962</v>
          </cell>
          <cell r="B6680">
            <v>0</v>
          </cell>
          <cell r="C6680" t="str">
            <v>FT</v>
          </cell>
          <cell r="D6680" t="str">
            <v>YIELD LINE, TYPE A125</v>
          </cell>
          <cell r="F6680">
            <v>0</v>
          </cell>
          <cell r="G6680">
            <v>0</v>
          </cell>
        </row>
        <row r="6681">
          <cell r="A6681" t="str">
            <v>647E20970</v>
          </cell>
          <cell r="B6681">
            <v>0</v>
          </cell>
          <cell r="C6681" t="str">
            <v>FT</v>
          </cell>
          <cell r="D6681" t="str">
            <v>YIELD LINE, TYPE B90</v>
          </cell>
          <cell r="F6681">
            <v>0</v>
          </cell>
          <cell r="G6681">
            <v>0</v>
          </cell>
        </row>
        <row r="6682">
          <cell r="A6682" t="str">
            <v>647E20972</v>
          </cell>
          <cell r="B6682">
            <v>0</v>
          </cell>
          <cell r="C6682" t="str">
            <v>FT</v>
          </cell>
          <cell r="D6682" t="str">
            <v>YIELD LINE, TYPE B125</v>
          </cell>
          <cell r="F6682">
            <v>0</v>
          </cell>
          <cell r="G6682">
            <v>0</v>
          </cell>
        </row>
        <row r="6683">
          <cell r="A6683" t="str">
            <v>647E50000</v>
          </cell>
          <cell r="B6683">
            <v>0</v>
          </cell>
          <cell r="C6683" t="str">
            <v>FT</v>
          </cell>
          <cell r="D6683" t="str">
            <v>REMOVAL OF PAVEMENT MARKING</v>
          </cell>
          <cell r="F6683">
            <v>0</v>
          </cell>
          <cell r="G6683">
            <v>0</v>
          </cell>
        </row>
        <row r="6684">
          <cell r="A6684" t="str">
            <v>647E50010</v>
          </cell>
          <cell r="B6684">
            <v>0</v>
          </cell>
          <cell r="C6684" t="str">
            <v>EACH</v>
          </cell>
          <cell r="D6684" t="str">
            <v>REMOVAL OF PAVEMENT MARKING</v>
          </cell>
          <cell r="F6684">
            <v>0</v>
          </cell>
          <cell r="G6684">
            <v>0</v>
          </cell>
        </row>
        <row r="6685">
          <cell r="A6685" t="str">
            <v>647E50020</v>
          </cell>
          <cell r="B6685">
            <v>0</v>
          </cell>
          <cell r="C6685" t="str">
            <v>SF</v>
          </cell>
          <cell r="D6685" t="str">
            <v>REMOVAL OF PAVEMENT MARKING</v>
          </cell>
          <cell r="F6685">
            <v>0</v>
          </cell>
          <cell r="G6685">
            <v>0</v>
          </cell>
        </row>
        <row r="6686">
          <cell r="A6686" t="str">
            <v>647E50100</v>
          </cell>
          <cell r="B6686">
            <v>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B6687">
            <v>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B6688">
            <v>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B6689">
            <v>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0</v>
          </cell>
        </row>
        <row r="6690">
          <cell r="A6690" t="str">
            <v>647E60000</v>
          </cell>
          <cell r="B6690">
            <v>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  <cell r="G6690">
            <v>0</v>
          </cell>
        </row>
        <row r="6691">
          <cell r="A6691" t="str">
            <v>647E60010</v>
          </cell>
          <cell r="B6691">
            <v>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  <cell r="G6691">
            <v>0</v>
          </cell>
        </row>
        <row r="6692">
          <cell r="A6692" t="str">
            <v>647E60020</v>
          </cell>
          <cell r="B6692">
            <v>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  <cell r="G6692">
            <v>0</v>
          </cell>
        </row>
        <row r="6693">
          <cell r="A6693" t="str">
            <v>647E60030</v>
          </cell>
          <cell r="B6693">
            <v>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  <cell r="G6693">
            <v>0</v>
          </cell>
        </row>
        <row r="6694">
          <cell r="A6694" t="str">
            <v>648E00100</v>
          </cell>
          <cell r="B6694">
            <v>0</v>
          </cell>
          <cell r="C6694" t="str">
            <v>MILE</v>
          </cell>
          <cell r="D6694" t="str">
            <v>EDGE LINE, 4"</v>
          </cell>
          <cell r="F6694">
            <v>0</v>
          </cell>
          <cell r="G6694">
            <v>0</v>
          </cell>
        </row>
        <row r="6695">
          <cell r="A6695" t="str">
            <v>648E00101</v>
          </cell>
          <cell r="B6695">
            <v>0</v>
          </cell>
          <cell r="C6695" t="str">
            <v>MILE</v>
          </cell>
          <cell r="D6695" t="str">
            <v>EDGE LINE, 4", AS PER PLAN</v>
          </cell>
          <cell r="F6695">
            <v>0</v>
          </cell>
          <cell r="G6695">
            <v>0</v>
          </cell>
        </row>
        <row r="6696">
          <cell r="A6696" t="str">
            <v>648E00104</v>
          </cell>
          <cell r="B6696">
            <v>0</v>
          </cell>
          <cell r="C6696" t="str">
            <v>MILE</v>
          </cell>
          <cell r="D6696" t="str">
            <v>EDGE LINE, 6"</v>
          </cell>
          <cell r="F6696">
            <v>0</v>
          </cell>
          <cell r="G6696">
            <v>0</v>
          </cell>
        </row>
        <row r="6697">
          <cell r="A6697" t="str">
            <v>648E00200</v>
          </cell>
          <cell r="B6697">
            <v>0</v>
          </cell>
          <cell r="C6697" t="str">
            <v>MILE</v>
          </cell>
          <cell r="D6697" t="str">
            <v>LANE LINE, 4"</v>
          </cell>
          <cell r="F6697">
            <v>0</v>
          </cell>
          <cell r="G6697">
            <v>0</v>
          </cell>
        </row>
        <row r="6698">
          <cell r="A6698" t="str">
            <v>648E00201</v>
          </cell>
          <cell r="B6698">
            <v>0</v>
          </cell>
          <cell r="C6698" t="str">
            <v>MILE</v>
          </cell>
          <cell r="D6698" t="str">
            <v>LANE LINE, 4", AS PER PLAN</v>
          </cell>
          <cell r="F6698">
            <v>0</v>
          </cell>
          <cell r="G6698">
            <v>0</v>
          </cell>
        </row>
        <row r="6699">
          <cell r="A6699" t="str">
            <v>648E00204</v>
          </cell>
          <cell r="B6699">
            <v>0</v>
          </cell>
          <cell r="C6699" t="str">
            <v>MILE</v>
          </cell>
          <cell r="D6699" t="str">
            <v>LANE LINE, 6"</v>
          </cell>
          <cell r="F6699">
            <v>0</v>
          </cell>
          <cell r="G6699">
            <v>0</v>
          </cell>
        </row>
        <row r="6700">
          <cell r="A6700" t="str">
            <v>648E00205</v>
          </cell>
          <cell r="B6700">
            <v>0</v>
          </cell>
          <cell r="C6700" t="str">
            <v>MILE</v>
          </cell>
          <cell r="D6700" t="str">
            <v>LANE LINE, 6", AS PER PLAN</v>
          </cell>
          <cell r="F6700">
            <v>0</v>
          </cell>
          <cell r="G6700">
            <v>0</v>
          </cell>
        </row>
        <row r="6701">
          <cell r="A6701" t="str">
            <v>648E00300</v>
          </cell>
          <cell r="B6701">
            <v>0</v>
          </cell>
          <cell r="C6701" t="str">
            <v>MILE</v>
          </cell>
          <cell r="D6701" t="str">
            <v>CENTER LINE</v>
          </cell>
          <cell r="F6701">
            <v>0</v>
          </cell>
          <cell r="G6701">
            <v>0</v>
          </cell>
        </row>
        <row r="6702">
          <cell r="A6702" t="str">
            <v>648E00301</v>
          </cell>
          <cell r="B6702">
            <v>0</v>
          </cell>
          <cell r="C6702" t="str">
            <v>MILE</v>
          </cell>
          <cell r="D6702" t="str">
            <v>CENTER LINE, AS PER PLAN</v>
          </cell>
          <cell r="F6702">
            <v>0</v>
          </cell>
          <cell r="G6702">
            <v>0</v>
          </cell>
        </row>
        <row r="6703">
          <cell r="A6703" t="str">
            <v>648E00400</v>
          </cell>
          <cell r="B6703">
            <v>0</v>
          </cell>
          <cell r="C6703" t="str">
            <v>FT</v>
          </cell>
          <cell r="D6703" t="str">
            <v>CHANNELIZING LINE, 8"</v>
          </cell>
          <cell r="F6703">
            <v>0</v>
          </cell>
          <cell r="G6703">
            <v>0</v>
          </cell>
        </row>
        <row r="6704">
          <cell r="A6704" t="str">
            <v>648E00401</v>
          </cell>
          <cell r="B6704">
            <v>0</v>
          </cell>
          <cell r="C6704" t="str">
            <v>FT</v>
          </cell>
          <cell r="D6704" t="str">
            <v>CHANNELIZING LINE, 8", AS PER PLAN</v>
          </cell>
          <cell r="F6704">
            <v>0</v>
          </cell>
          <cell r="G6704">
            <v>0</v>
          </cell>
        </row>
        <row r="6705">
          <cell r="A6705" t="str">
            <v>648E00404</v>
          </cell>
          <cell r="B6705">
            <v>0</v>
          </cell>
          <cell r="C6705" t="str">
            <v>FT</v>
          </cell>
          <cell r="D6705" t="str">
            <v>CHANNELIZING LINE, 12"</v>
          </cell>
          <cell r="F6705">
            <v>0</v>
          </cell>
          <cell r="G6705">
            <v>0</v>
          </cell>
        </row>
        <row r="6706">
          <cell r="A6706" t="str">
            <v>648E00405</v>
          </cell>
          <cell r="B6706">
            <v>0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  <cell r="G6706">
            <v>0</v>
          </cell>
        </row>
        <row r="6707">
          <cell r="A6707" t="str">
            <v>648E01500</v>
          </cell>
          <cell r="B6707">
            <v>0</v>
          </cell>
          <cell r="C6707" t="str">
            <v>FT</v>
          </cell>
          <cell r="D6707" t="str">
            <v>DOTTED LINE, 4"</v>
          </cell>
          <cell r="F6707">
            <v>0</v>
          </cell>
          <cell r="G6707">
            <v>0</v>
          </cell>
        </row>
        <row r="6708">
          <cell r="A6708" t="str">
            <v>648E01501</v>
          </cell>
          <cell r="B6708">
            <v>0</v>
          </cell>
          <cell r="C6708" t="str">
            <v>FT</v>
          </cell>
          <cell r="D6708" t="str">
            <v>DOTTED LINE, 4", AS PER PLAN</v>
          </cell>
          <cell r="F6708">
            <v>0</v>
          </cell>
          <cell r="G6708">
            <v>0</v>
          </cell>
        </row>
        <row r="6709">
          <cell r="A6709" t="str">
            <v>648E01502</v>
          </cell>
          <cell r="B6709">
            <v>0</v>
          </cell>
          <cell r="C6709" t="str">
            <v>FT</v>
          </cell>
          <cell r="D6709" t="str">
            <v>DOTTED LINE, 5"</v>
          </cell>
          <cell r="F6709">
            <v>0</v>
          </cell>
          <cell r="G6709">
            <v>0</v>
          </cell>
        </row>
        <row r="6710">
          <cell r="A6710" t="str">
            <v>648E01503</v>
          </cell>
          <cell r="B6710">
            <v>0</v>
          </cell>
          <cell r="C6710" t="str">
            <v>FT</v>
          </cell>
          <cell r="D6710" t="str">
            <v>DOTTED LINE, 5", AS PER PLAN</v>
          </cell>
          <cell r="F6710">
            <v>0</v>
          </cell>
          <cell r="G6710">
            <v>0</v>
          </cell>
        </row>
        <row r="6711">
          <cell r="A6711" t="str">
            <v>648E01510</v>
          </cell>
          <cell r="B6711">
            <v>0</v>
          </cell>
          <cell r="C6711" t="str">
            <v>FT</v>
          </cell>
          <cell r="D6711" t="str">
            <v>DOTTED LINE, 6"</v>
          </cell>
          <cell r="F6711">
            <v>0</v>
          </cell>
          <cell r="G6711">
            <v>0</v>
          </cell>
        </row>
        <row r="6712">
          <cell r="A6712" t="str">
            <v>648E01511</v>
          </cell>
          <cell r="B6712">
            <v>0</v>
          </cell>
          <cell r="C6712" t="str">
            <v>FT</v>
          </cell>
          <cell r="D6712" t="str">
            <v>DOTTED LINE, 6", AS PER PLAN</v>
          </cell>
          <cell r="F6712">
            <v>0</v>
          </cell>
          <cell r="G6712">
            <v>0</v>
          </cell>
        </row>
        <row r="6713">
          <cell r="A6713" t="str">
            <v>648E01514</v>
          </cell>
          <cell r="B6713">
            <v>0</v>
          </cell>
          <cell r="C6713" t="str">
            <v>FT</v>
          </cell>
          <cell r="D6713" t="str">
            <v>DOTTED LINE, 8"</v>
          </cell>
          <cell r="F6713">
            <v>0</v>
          </cell>
          <cell r="G6713">
            <v>0</v>
          </cell>
        </row>
        <row r="6714">
          <cell r="A6714" t="str">
            <v>648E01515</v>
          </cell>
          <cell r="B6714">
            <v>0</v>
          </cell>
          <cell r="C6714" t="str">
            <v>FT</v>
          </cell>
          <cell r="D6714" t="str">
            <v>DOTTED LINE, 8", AS PER PLAN</v>
          </cell>
          <cell r="F6714">
            <v>0</v>
          </cell>
          <cell r="G6714">
            <v>0</v>
          </cell>
        </row>
        <row r="6715">
          <cell r="A6715" t="str">
            <v>648E01520</v>
          </cell>
          <cell r="B6715">
            <v>0</v>
          </cell>
          <cell r="C6715" t="str">
            <v>FT</v>
          </cell>
          <cell r="D6715" t="str">
            <v>DOTTED LINE, 12"</v>
          </cell>
          <cell r="F6715">
            <v>0</v>
          </cell>
          <cell r="G6715">
            <v>0</v>
          </cell>
        </row>
        <row r="6716">
          <cell r="A6716" t="str">
            <v>648E01521</v>
          </cell>
          <cell r="B6716">
            <v>0</v>
          </cell>
          <cell r="C6716" t="str">
            <v>FT</v>
          </cell>
          <cell r="D6716" t="str">
            <v>DOTTED LINE, 12", AS PER PLAN</v>
          </cell>
          <cell r="F6716">
            <v>0</v>
          </cell>
          <cell r="G6716">
            <v>0</v>
          </cell>
        </row>
        <row r="6717">
          <cell r="A6717" t="str">
            <v>648E20000</v>
          </cell>
          <cell r="B6717">
            <v>0</v>
          </cell>
          <cell r="C6717" t="str">
            <v>LS</v>
          </cell>
          <cell r="D6717" t="str">
            <v>TWO - WAY RADIO EQUIPMENT</v>
          </cell>
          <cell r="F6717">
            <v>0</v>
          </cell>
          <cell r="G6717">
            <v>0</v>
          </cell>
        </row>
        <row r="6718">
          <cell r="A6718" t="str">
            <v>648E30000</v>
          </cell>
          <cell r="B6718">
            <v>0</v>
          </cell>
          <cell r="C6718" t="str">
            <v>FT</v>
          </cell>
          <cell r="D6718" t="str">
            <v>REMOVAL OF PAVEMENT MARKING</v>
          </cell>
          <cell r="F6718">
            <v>0</v>
          </cell>
          <cell r="G6718">
            <v>0</v>
          </cell>
        </row>
        <row r="6719">
          <cell r="A6719" t="str">
            <v>648E30010</v>
          </cell>
          <cell r="B6719">
            <v>0</v>
          </cell>
          <cell r="C6719" t="str">
            <v>SF</v>
          </cell>
          <cell r="D6719" t="str">
            <v>REMOVAL OF PAVEMENT MARKING</v>
          </cell>
          <cell r="F6719">
            <v>0</v>
          </cell>
          <cell r="G6719">
            <v>0</v>
          </cell>
        </row>
        <row r="6720">
          <cell r="A6720" t="str">
            <v>648E30020</v>
          </cell>
          <cell r="B6720">
            <v>0</v>
          </cell>
          <cell r="C6720" t="str">
            <v>EACH</v>
          </cell>
          <cell r="D6720" t="str">
            <v>REMOVAL OF PAVEMENT MARKING</v>
          </cell>
          <cell r="F6720">
            <v>0</v>
          </cell>
          <cell r="G6720">
            <v>0</v>
          </cell>
        </row>
        <row r="6721">
          <cell r="A6721" t="str">
            <v>648E30030</v>
          </cell>
          <cell r="B6721">
            <v>0</v>
          </cell>
          <cell r="C6721" t="str">
            <v>MILE</v>
          </cell>
          <cell r="D6721" t="str">
            <v>REMOVAL OF PAVEMENT MARKING</v>
          </cell>
          <cell r="F6721">
            <v>0</v>
          </cell>
          <cell r="G6721">
            <v>0</v>
          </cell>
        </row>
        <row r="6722">
          <cell r="A6722" t="str">
            <v>648E60000</v>
          </cell>
          <cell r="B6722">
            <v>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  <cell r="G6722">
            <v>0</v>
          </cell>
        </row>
        <row r="6723">
          <cell r="A6723" t="str">
            <v>651E10000</v>
          </cell>
          <cell r="B6723">
            <v>0</v>
          </cell>
          <cell r="C6723" t="str">
            <v>CY</v>
          </cell>
          <cell r="D6723" t="str">
            <v>TOPSOIL STOCKPILED</v>
          </cell>
          <cell r="F6723">
            <v>0</v>
          </cell>
          <cell r="G6723">
            <v>0</v>
          </cell>
        </row>
        <row r="6724">
          <cell r="A6724" t="str">
            <v>651E10001</v>
          </cell>
          <cell r="B6724">
            <v>0</v>
          </cell>
          <cell r="C6724" t="str">
            <v>CY</v>
          </cell>
          <cell r="D6724" t="str">
            <v>TOPSOIL STOCKPILED, AS PER PLAN</v>
          </cell>
          <cell r="F6724">
            <v>0</v>
          </cell>
          <cell r="G6724">
            <v>0</v>
          </cell>
        </row>
        <row r="6725">
          <cell r="A6725" t="str">
            <v>652E10000</v>
          </cell>
          <cell r="B6725">
            <v>0</v>
          </cell>
          <cell r="C6725" t="str">
            <v>CY</v>
          </cell>
          <cell r="D6725" t="str">
            <v>PLACING STOCKPILED TOPSOIL</v>
          </cell>
          <cell r="F6725">
            <v>0</v>
          </cell>
          <cell r="G6725">
            <v>0</v>
          </cell>
        </row>
        <row r="6726">
          <cell r="A6726" t="str">
            <v>652E10001</v>
          </cell>
          <cell r="B6726">
            <v>0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  <cell r="G6726">
            <v>0</v>
          </cell>
        </row>
        <row r="6727">
          <cell r="A6727" t="str">
            <v>653E10000</v>
          </cell>
          <cell r="B6727">
            <v>0</v>
          </cell>
          <cell r="C6727" t="str">
            <v>CY</v>
          </cell>
          <cell r="D6727" t="str">
            <v>TOPSOIL FURNISHED AND PLACED</v>
          </cell>
          <cell r="F6727">
            <v>0</v>
          </cell>
          <cell r="G6727">
            <v>0</v>
          </cell>
        </row>
        <row r="6728">
          <cell r="A6728" t="str">
            <v>653E10001</v>
          </cell>
          <cell r="B6728">
            <v>0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  <cell r="G6728">
            <v>0</v>
          </cell>
        </row>
        <row r="6729">
          <cell r="A6729" t="str">
            <v>654E10000</v>
          </cell>
          <cell r="B6729">
            <v>0</v>
          </cell>
          <cell r="C6729" t="str">
            <v>MSF</v>
          </cell>
          <cell r="D6729" t="str">
            <v>RENOVATING EXISTING SOIL</v>
          </cell>
          <cell r="F6729">
            <v>0</v>
          </cell>
          <cell r="G6729">
            <v>0</v>
          </cell>
        </row>
        <row r="6730">
          <cell r="A6730" t="str">
            <v>654E10001</v>
          </cell>
          <cell r="B6730">
            <v>0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  <cell r="G6730">
            <v>0</v>
          </cell>
        </row>
        <row r="6731">
          <cell r="A6731" t="str">
            <v>654E11000</v>
          </cell>
          <cell r="B6731">
            <v>0</v>
          </cell>
          <cell r="C6731" t="str">
            <v>TON</v>
          </cell>
          <cell r="D6731" t="str">
            <v>COMMERCIAL FERTILIZER</v>
          </cell>
          <cell r="F6731">
            <v>0</v>
          </cell>
          <cell r="G6731">
            <v>0</v>
          </cell>
        </row>
        <row r="6732">
          <cell r="A6732" t="str">
            <v>654E11001</v>
          </cell>
          <cell r="B6732">
            <v>0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  <cell r="G6732">
            <v>0</v>
          </cell>
        </row>
        <row r="6733">
          <cell r="A6733" t="str">
            <v>656E10000</v>
          </cell>
          <cell r="B6733">
            <v>0</v>
          </cell>
          <cell r="C6733" t="str">
            <v>MSF</v>
          </cell>
          <cell r="D6733" t="str">
            <v>ROADSIDE CLEANUP</v>
          </cell>
          <cell r="F6733">
            <v>0</v>
          </cell>
          <cell r="G6733">
            <v>0</v>
          </cell>
        </row>
        <row r="6734">
          <cell r="A6734" t="str">
            <v>656E10001</v>
          </cell>
          <cell r="B6734">
            <v>0</v>
          </cell>
          <cell r="C6734" t="str">
            <v>MSF</v>
          </cell>
          <cell r="D6734" t="str">
            <v>ROADSIDE CLEANUP, AS PER PLAN</v>
          </cell>
          <cell r="F6734">
            <v>0</v>
          </cell>
          <cell r="G6734">
            <v>0</v>
          </cell>
        </row>
        <row r="6735">
          <cell r="A6735" t="str">
            <v>657E10000</v>
          </cell>
          <cell r="B6735">
            <v>0</v>
          </cell>
          <cell r="C6735" t="str">
            <v>SY</v>
          </cell>
          <cell r="D6735" t="str">
            <v>RIPRAP FOR TREE PROTECTION</v>
          </cell>
          <cell r="F6735">
            <v>0</v>
          </cell>
          <cell r="G6735">
            <v>0</v>
          </cell>
        </row>
        <row r="6736">
          <cell r="A6736" t="str">
            <v>657E10001</v>
          </cell>
          <cell r="B6736">
            <v>0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  <cell r="G6736">
            <v>0</v>
          </cell>
        </row>
        <row r="6737">
          <cell r="A6737" t="str">
            <v>657E98000</v>
          </cell>
          <cell r="B6737">
            <v>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0</v>
          </cell>
        </row>
        <row r="6738">
          <cell r="A6738" t="str">
            <v>658E10000</v>
          </cell>
          <cell r="B6738">
            <v>0</v>
          </cell>
          <cell r="C6738" t="str">
            <v>CY</v>
          </cell>
          <cell r="D6738" t="str">
            <v>TREE ROOT AERATION</v>
          </cell>
          <cell r="F6738">
            <v>0</v>
          </cell>
          <cell r="G6738">
            <v>0</v>
          </cell>
        </row>
        <row r="6739">
          <cell r="A6739" t="str">
            <v>658E10001</v>
          </cell>
          <cell r="B6739">
            <v>0</v>
          </cell>
          <cell r="C6739" t="str">
            <v>CY</v>
          </cell>
          <cell r="D6739" t="str">
            <v>TREE ROOT AERATION, AS PER PLAN</v>
          </cell>
          <cell r="F6739">
            <v>0</v>
          </cell>
          <cell r="G6739">
            <v>0</v>
          </cell>
        </row>
        <row r="6740">
          <cell r="A6740" t="str">
            <v>659E00100</v>
          </cell>
          <cell r="B6740">
            <v>0</v>
          </cell>
          <cell r="C6740" t="str">
            <v>EACH</v>
          </cell>
          <cell r="D6740" t="str">
            <v>SOIL ANALYSIS TEST</v>
          </cell>
          <cell r="F6740">
            <v>0</v>
          </cell>
          <cell r="G6740">
            <v>0</v>
          </cell>
        </row>
        <row r="6741">
          <cell r="A6741" t="str">
            <v>659E00300</v>
          </cell>
          <cell r="B6741">
            <v>0</v>
          </cell>
          <cell r="C6741" t="str">
            <v>CY</v>
          </cell>
          <cell r="D6741" t="str">
            <v>TOPSOIL</v>
          </cell>
          <cell r="F6741">
            <v>0</v>
          </cell>
          <cell r="G6741">
            <v>0</v>
          </cell>
        </row>
        <row r="6742">
          <cell r="A6742" t="str">
            <v>659E00301</v>
          </cell>
          <cell r="B6742">
            <v>0</v>
          </cell>
          <cell r="C6742" t="str">
            <v>CY</v>
          </cell>
          <cell r="D6742" t="str">
            <v>TOPSOIL, AS PER PLAN</v>
          </cell>
          <cell r="F6742">
            <v>0</v>
          </cell>
          <cell r="G6742">
            <v>0</v>
          </cell>
        </row>
        <row r="6743">
          <cell r="A6743" t="str">
            <v>659E00500</v>
          </cell>
          <cell r="B6743">
            <v>0</v>
          </cell>
          <cell r="C6743" t="str">
            <v>SY</v>
          </cell>
          <cell r="D6743" t="str">
            <v>SEEDING AND MULCHING, CLASS 1</v>
          </cell>
          <cell r="F6743">
            <v>0</v>
          </cell>
          <cell r="G6743">
            <v>0</v>
          </cell>
        </row>
        <row r="6744">
          <cell r="A6744" t="str">
            <v>659E00501</v>
          </cell>
          <cell r="B6744">
            <v>0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  <cell r="G6744">
            <v>0</v>
          </cell>
        </row>
        <row r="6745">
          <cell r="A6745" t="str">
            <v>659E00510</v>
          </cell>
          <cell r="B6745">
            <v>0</v>
          </cell>
          <cell r="C6745" t="str">
            <v>SY</v>
          </cell>
          <cell r="D6745" t="str">
            <v>SEEDING AND MULCHING, CLASS 2</v>
          </cell>
          <cell r="F6745">
            <v>0</v>
          </cell>
          <cell r="G6745">
            <v>0</v>
          </cell>
        </row>
        <row r="6746">
          <cell r="A6746" t="str">
            <v>659E00511</v>
          </cell>
          <cell r="B6746">
            <v>0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  <cell r="G6746">
            <v>0</v>
          </cell>
        </row>
        <row r="6747">
          <cell r="A6747" t="str">
            <v>659E00520</v>
          </cell>
          <cell r="B6747">
            <v>0</v>
          </cell>
          <cell r="C6747" t="str">
            <v>SY</v>
          </cell>
          <cell r="D6747" t="str">
            <v>SEEDING AND MULCHING, CLASS 3A</v>
          </cell>
          <cell r="F6747">
            <v>0</v>
          </cell>
          <cell r="G6747">
            <v>0</v>
          </cell>
        </row>
        <row r="6748">
          <cell r="A6748" t="str">
            <v>659E00530</v>
          </cell>
          <cell r="B6748">
            <v>0</v>
          </cell>
          <cell r="C6748" t="str">
            <v>SY</v>
          </cell>
          <cell r="D6748" t="str">
            <v>SEEDING AND MULCHING, CLASS 3B</v>
          </cell>
          <cell r="F6748">
            <v>0</v>
          </cell>
          <cell r="G6748">
            <v>0</v>
          </cell>
        </row>
        <row r="6749">
          <cell r="A6749" t="str">
            <v>659E00531</v>
          </cell>
          <cell r="B6749">
            <v>0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  <cell r="G6749">
            <v>0</v>
          </cell>
        </row>
        <row r="6750">
          <cell r="A6750" t="str">
            <v>659E00540</v>
          </cell>
          <cell r="B6750">
            <v>0</v>
          </cell>
          <cell r="C6750" t="str">
            <v>SY</v>
          </cell>
          <cell r="D6750" t="str">
            <v>SEEDING AND MULCHING, CLASS 3C</v>
          </cell>
          <cell r="F6750">
            <v>0</v>
          </cell>
          <cell r="G6750">
            <v>0</v>
          </cell>
        </row>
        <row r="6751">
          <cell r="A6751" t="str">
            <v>659E00541</v>
          </cell>
          <cell r="B6751">
            <v>0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  <cell r="G6751">
            <v>0</v>
          </cell>
        </row>
        <row r="6752">
          <cell r="A6752" t="str">
            <v>659E00550</v>
          </cell>
          <cell r="B6752">
            <v>0</v>
          </cell>
          <cell r="C6752" t="str">
            <v>SY</v>
          </cell>
          <cell r="D6752" t="str">
            <v>SEEDING AND MULCHING, CLASS 4A</v>
          </cell>
          <cell r="F6752">
            <v>0</v>
          </cell>
          <cell r="G6752">
            <v>0</v>
          </cell>
        </row>
        <row r="6753">
          <cell r="A6753" t="str">
            <v>659E00551</v>
          </cell>
          <cell r="B6753">
            <v>0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  <cell r="G6753">
            <v>0</v>
          </cell>
        </row>
        <row r="6754">
          <cell r="A6754" t="str">
            <v>659E00560</v>
          </cell>
          <cell r="B6754">
            <v>0</v>
          </cell>
          <cell r="C6754" t="str">
            <v>SY</v>
          </cell>
          <cell r="D6754" t="str">
            <v>SEEDING AND MULCHING, CLASS 4B</v>
          </cell>
          <cell r="F6754">
            <v>0</v>
          </cell>
          <cell r="G6754">
            <v>0</v>
          </cell>
        </row>
        <row r="6755">
          <cell r="A6755" t="str">
            <v>659E00561</v>
          </cell>
          <cell r="B6755">
            <v>0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  <cell r="G6755">
            <v>0</v>
          </cell>
        </row>
        <row r="6756">
          <cell r="A6756" t="str">
            <v>659E00570</v>
          </cell>
          <cell r="B6756">
            <v>0</v>
          </cell>
          <cell r="C6756" t="str">
            <v>SY</v>
          </cell>
          <cell r="D6756" t="str">
            <v>SEEDING AND MULCHING, CLASS 5A</v>
          </cell>
          <cell r="F6756">
            <v>0</v>
          </cell>
          <cell r="G6756">
            <v>0</v>
          </cell>
        </row>
        <row r="6757">
          <cell r="A6757" t="str">
            <v>659E00571</v>
          </cell>
          <cell r="B6757">
            <v>0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  <cell r="G6757">
            <v>0</v>
          </cell>
        </row>
        <row r="6758">
          <cell r="A6758" t="str">
            <v>659E00580</v>
          </cell>
          <cell r="B6758">
            <v>0</v>
          </cell>
          <cell r="C6758" t="str">
            <v>SY</v>
          </cell>
          <cell r="D6758" t="str">
            <v>SEEDING AND MULCHING, CLASS 5B</v>
          </cell>
          <cell r="F6758">
            <v>0</v>
          </cell>
          <cell r="G6758">
            <v>0</v>
          </cell>
        </row>
        <row r="6759">
          <cell r="A6759" t="str">
            <v>659E00581</v>
          </cell>
          <cell r="B6759">
            <v>0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  <cell r="G6759">
            <v>0</v>
          </cell>
        </row>
        <row r="6760">
          <cell r="A6760" t="str">
            <v>659E00590</v>
          </cell>
          <cell r="B6760">
            <v>0</v>
          </cell>
          <cell r="C6760" t="str">
            <v>SY</v>
          </cell>
          <cell r="D6760" t="str">
            <v>SEEDING AND MULCHING, CLASS 6</v>
          </cell>
          <cell r="F6760">
            <v>0</v>
          </cell>
          <cell r="G6760">
            <v>0</v>
          </cell>
        </row>
        <row r="6761">
          <cell r="A6761" t="str">
            <v>659E00600</v>
          </cell>
          <cell r="B6761">
            <v>0</v>
          </cell>
          <cell r="C6761" t="str">
            <v>SY</v>
          </cell>
          <cell r="D6761" t="str">
            <v>SEEDING AND MULCHING, CLASS 7</v>
          </cell>
          <cell r="F6761">
            <v>0</v>
          </cell>
          <cell r="G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  <cell r="G6762">
            <v>0</v>
          </cell>
        </row>
        <row r="6763">
          <cell r="A6763" t="str">
            <v>659E10001</v>
          </cell>
          <cell r="B6763">
            <v>0</v>
          </cell>
          <cell r="C6763" t="str">
            <v>SY</v>
          </cell>
          <cell r="D6763" t="str">
            <v>SEEDING AND MULCHING, AS PER PLAN</v>
          </cell>
          <cell r="F6763">
            <v>0</v>
          </cell>
          <cell r="G6763">
            <v>0</v>
          </cell>
        </row>
        <row r="6764">
          <cell r="A6764" t="str">
            <v>659E10100</v>
          </cell>
          <cell r="B6764">
            <v>0</v>
          </cell>
          <cell r="C6764" t="str">
            <v>SY</v>
          </cell>
          <cell r="D6764" t="str">
            <v>SEEDING AND MULCHING FOR WILDLIFE</v>
          </cell>
          <cell r="F6764">
            <v>0</v>
          </cell>
          <cell r="G6764">
            <v>0</v>
          </cell>
        </row>
        <row r="6765">
          <cell r="A6765" t="str">
            <v>659E10101</v>
          </cell>
          <cell r="B6765">
            <v>0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  <cell r="G6765">
            <v>0</v>
          </cell>
        </row>
        <row r="6766">
          <cell r="A6766" t="str">
            <v>659E14000</v>
          </cell>
          <cell r="B6766">
            <v>0</v>
          </cell>
          <cell r="C6766" t="str">
            <v>SY</v>
          </cell>
          <cell r="D6766" t="str">
            <v>REPAIR SEEDING AND MULCHING</v>
          </cell>
          <cell r="F6766">
            <v>0</v>
          </cell>
          <cell r="G6766">
            <v>0</v>
          </cell>
        </row>
        <row r="6767">
          <cell r="A6767" t="str">
            <v>659E14001</v>
          </cell>
          <cell r="B6767">
            <v>0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  <cell r="G6767">
            <v>0</v>
          </cell>
        </row>
        <row r="6768">
          <cell r="A6768" t="str">
            <v>659E15000</v>
          </cell>
          <cell r="B6768">
            <v>0</v>
          </cell>
          <cell r="C6768" t="str">
            <v>SY</v>
          </cell>
          <cell r="D6768" t="str">
            <v>INTER-SEEDING</v>
          </cell>
          <cell r="F6768">
            <v>0</v>
          </cell>
          <cell r="G6768">
            <v>0</v>
          </cell>
        </row>
        <row r="6769">
          <cell r="A6769" t="str">
            <v>659E15001</v>
          </cell>
          <cell r="B6769">
            <v>0</v>
          </cell>
          <cell r="C6769" t="str">
            <v>SY</v>
          </cell>
          <cell r="D6769" t="str">
            <v>INTER-SEEDING, AS PER PLAN</v>
          </cell>
          <cell r="F6769">
            <v>0</v>
          </cell>
          <cell r="G6769">
            <v>0</v>
          </cell>
        </row>
        <row r="6770">
          <cell r="A6770" t="str">
            <v>659E20000</v>
          </cell>
          <cell r="B6770">
            <v>0</v>
          </cell>
          <cell r="C6770" t="str">
            <v>TON</v>
          </cell>
          <cell r="D6770" t="str">
            <v>COMMERCIAL FERTILIZER</v>
          </cell>
          <cell r="F6770">
            <v>0</v>
          </cell>
          <cell r="G6770">
            <v>0</v>
          </cell>
        </row>
        <row r="6771">
          <cell r="A6771" t="str">
            <v>659E20001</v>
          </cell>
          <cell r="B6771">
            <v>0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  <cell r="G6771">
            <v>0</v>
          </cell>
        </row>
        <row r="6772">
          <cell r="A6772" t="str">
            <v>659E31000</v>
          </cell>
          <cell r="B6772">
            <v>0</v>
          </cell>
          <cell r="C6772" t="str">
            <v>ACRE</v>
          </cell>
          <cell r="D6772" t="str">
            <v>LIME</v>
          </cell>
          <cell r="F6772">
            <v>0</v>
          </cell>
          <cell r="G6772">
            <v>0</v>
          </cell>
        </row>
        <row r="6773">
          <cell r="A6773" t="str">
            <v>659E31001</v>
          </cell>
          <cell r="B6773">
            <v>0</v>
          </cell>
          <cell r="C6773" t="str">
            <v>ACRE</v>
          </cell>
          <cell r="D6773" t="str">
            <v>LIME, AS PER PLAN</v>
          </cell>
          <cell r="F6773">
            <v>0</v>
          </cell>
          <cell r="G6773">
            <v>0</v>
          </cell>
        </row>
        <row r="6774">
          <cell r="A6774" t="str">
            <v>659E35000</v>
          </cell>
          <cell r="B6774">
            <v>0</v>
          </cell>
          <cell r="C6774" t="str">
            <v>MGAL</v>
          </cell>
          <cell r="D6774" t="str">
            <v>WATER</v>
          </cell>
          <cell r="F6774">
            <v>0</v>
          </cell>
          <cell r="G6774">
            <v>0</v>
          </cell>
        </row>
        <row r="6775">
          <cell r="A6775" t="str">
            <v>659E35001</v>
          </cell>
          <cell r="B6775">
            <v>0</v>
          </cell>
          <cell r="C6775" t="str">
            <v>MGAL</v>
          </cell>
          <cell r="D6775" t="str">
            <v>WATER, AS PER PLAN</v>
          </cell>
          <cell r="F6775">
            <v>0</v>
          </cell>
          <cell r="G6775">
            <v>0</v>
          </cell>
        </row>
        <row r="6776">
          <cell r="A6776" t="str">
            <v>659E40000</v>
          </cell>
          <cell r="B6776">
            <v>0</v>
          </cell>
          <cell r="C6776" t="str">
            <v>MSF</v>
          </cell>
          <cell r="D6776" t="str">
            <v>MOWING</v>
          </cell>
          <cell r="F6776">
            <v>0</v>
          </cell>
          <cell r="G6776">
            <v>0</v>
          </cell>
        </row>
        <row r="6777">
          <cell r="A6777" t="str">
            <v>659E40001</v>
          </cell>
          <cell r="B6777">
            <v>0</v>
          </cell>
          <cell r="C6777" t="str">
            <v>MSF</v>
          </cell>
          <cell r="D6777" t="str">
            <v>MOWING, AS PER PLAN</v>
          </cell>
          <cell r="F6777">
            <v>0</v>
          </cell>
          <cell r="G6777">
            <v>0</v>
          </cell>
        </row>
        <row r="6778">
          <cell r="A6778" t="str">
            <v>659E98000</v>
          </cell>
          <cell r="B6778">
            <v>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0</v>
          </cell>
        </row>
        <row r="6779">
          <cell r="A6779" t="str">
            <v>659E98700</v>
          </cell>
          <cell r="B6779">
            <v>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0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>
            <v>0</v>
          </cell>
        </row>
        <row r="6781">
          <cell r="A6781" t="str">
            <v>660E20000</v>
          </cell>
          <cell r="B6781">
            <v>0</v>
          </cell>
          <cell r="C6781" t="str">
            <v>SY</v>
          </cell>
          <cell r="D6781" t="str">
            <v>SODDING REINFORCED</v>
          </cell>
          <cell r="F6781">
            <v>0</v>
          </cell>
          <cell r="G6781">
            <v>0</v>
          </cell>
        </row>
        <row r="6782">
          <cell r="A6782" t="str">
            <v>660E20001</v>
          </cell>
          <cell r="B6782">
            <v>0</v>
          </cell>
          <cell r="C6782" t="str">
            <v>SY</v>
          </cell>
          <cell r="D6782" t="str">
            <v>SODDING REINFORCED, AS PER PLAN</v>
          </cell>
          <cell r="F6782">
            <v>0</v>
          </cell>
          <cell r="G6782">
            <v>0</v>
          </cell>
        </row>
        <row r="6783">
          <cell r="A6783" t="str">
            <v>660E25000</v>
          </cell>
          <cell r="B6783">
            <v>0</v>
          </cell>
          <cell r="C6783" t="str">
            <v>SY</v>
          </cell>
          <cell r="D6783" t="str">
            <v>SODDING STAKED</v>
          </cell>
          <cell r="F6783">
            <v>0</v>
          </cell>
          <cell r="G6783">
            <v>0</v>
          </cell>
        </row>
        <row r="6784">
          <cell r="A6784" t="str">
            <v>660E25001</v>
          </cell>
          <cell r="B6784">
            <v>0</v>
          </cell>
          <cell r="C6784" t="str">
            <v>SY</v>
          </cell>
          <cell r="D6784" t="str">
            <v>SODDING STAKED, AS PER PLAN</v>
          </cell>
          <cell r="F6784">
            <v>0</v>
          </cell>
          <cell r="G6784">
            <v>0</v>
          </cell>
        </row>
        <row r="6785">
          <cell r="A6785" t="str">
            <v>660E30000</v>
          </cell>
          <cell r="B6785">
            <v>0</v>
          </cell>
          <cell r="C6785" t="str">
            <v>SY</v>
          </cell>
          <cell r="D6785" t="str">
            <v>SODDING UNSTAKED</v>
          </cell>
          <cell r="F6785">
            <v>0</v>
          </cell>
          <cell r="G6785">
            <v>0</v>
          </cell>
        </row>
        <row r="6786">
          <cell r="A6786" t="str">
            <v>660E30001</v>
          </cell>
          <cell r="B6786">
            <v>0</v>
          </cell>
          <cell r="C6786" t="str">
            <v>SY</v>
          </cell>
          <cell r="D6786" t="str">
            <v>SODDING UNSTAKED, AS PER PLAN</v>
          </cell>
          <cell r="F6786">
            <v>0</v>
          </cell>
          <cell r="G6786">
            <v>0</v>
          </cell>
        </row>
        <row r="6787">
          <cell r="A6787" t="str">
            <v>661E00100</v>
          </cell>
          <cell r="B6787">
            <v>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B6788">
            <v>0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B6789">
            <v>0</v>
          </cell>
          <cell r="C6789" t="str">
            <v>CY</v>
          </cell>
          <cell r="D6789" t="str">
            <v>MULCH</v>
          </cell>
          <cell r="F6789">
            <v>0</v>
          </cell>
          <cell r="G6789">
            <v>0</v>
          </cell>
        </row>
        <row r="6790">
          <cell r="A6790" t="str">
            <v>661E00501</v>
          </cell>
          <cell r="B6790">
            <v>0</v>
          </cell>
          <cell r="C6790" t="str">
            <v>CY</v>
          </cell>
          <cell r="D6790" t="str">
            <v>MULCH, AS PER PLAN</v>
          </cell>
          <cell r="F6790">
            <v>0</v>
          </cell>
          <cell r="G6790">
            <v>0</v>
          </cell>
        </row>
        <row r="6791">
          <cell r="A6791" t="str">
            <v>661E10000</v>
          </cell>
          <cell r="B6791">
            <v>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B6792">
            <v>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B6793">
            <v>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B6794">
            <v>0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B6795">
            <v>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B6796">
            <v>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B6797">
            <v>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B6798">
            <v>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B6799">
            <v>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B6800">
            <v>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B6801">
            <v>0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B6802">
            <v>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B6803">
            <v>0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B6804">
            <v>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B6805">
            <v>0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B6806">
            <v>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>
            <v>0</v>
          </cell>
        </row>
        <row r="6807">
          <cell r="A6807" t="str">
            <v>661E20021</v>
          </cell>
          <cell r="B6807">
            <v>0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B6808">
            <v>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B6809">
            <v>0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B6810">
            <v>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B6811">
            <v>0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B6812">
            <v>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B6813">
            <v>0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B6814">
            <v>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B6815">
            <v>0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B6816">
            <v>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B6817">
            <v>0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B6818">
            <v>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B6819">
            <v>0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B6820">
            <v>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B6821">
            <v>0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B6822">
            <v>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B6823">
            <v>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B6824">
            <v>0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B6825">
            <v>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B6826">
            <v>0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B6827">
            <v>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B6828">
            <v>0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B6829">
            <v>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B6830">
            <v>0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B6831">
            <v>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B6832">
            <v>0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B6833">
            <v>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B6834">
            <v>0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B6835">
            <v>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B6836">
            <v>0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B6837">
            <v>0</v>
          </cell>
          <cell r="C6837" t="str">
            <v>GAL</v>
          </cell>
          <cell r="D6837" t="str">
            <v>LANDSCAPE WATERING</v>
          </cell>
          <cell r="F6837">
            <v>0</v>
          </cell>
          <cell r="G6837">
            <v>0</v>
          </cell>
        </row>
        <row r="6838">
          <cell r="A6838" t="str">
            <v>661E31001</v>
          </cell>
          <cell r="B6838">
            <v>0</v>
          </cell>
          <cell r="C6838" t="str">
            <v>GAL</v>
          </cell>
          <cell r="D6838" t="str">
            <v>LANDSCAPE WATERING, AS PER PLAN</v>
          </cell>
          <cell r="F6838">
            <v>0</v>
          </cell>
          <cell r="G6838">
            <v>0</v>
          </cell>
        </row>
        <row r="6839">
          <cell r="A6839" t="str">
            <v>661E40000</v>
          </cell>
          <cell r="B6839">
            <v>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B6840">
            <v>0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B6841">
            <v>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B6842">
            <v>0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B6843">
            <v>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B6844">
            <v>0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B6845">
            <v>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B6846">
            <v>0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B6847">
            <v>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B6848">
            <v>0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B6849">
            <v>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B6850">
            <v>0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>
            <v>0</v>
          </cell>
        </row>
        <row r="6851">
          <cell r="A6851" t="str">
            <v>661E40120</v>
          </cell>
          <cell r="B6851">
            <v>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>
            <v>0</v>
          </cell>
        </row>
        <row r="6852">
          <cell r="A6852" t="str">
            <v>661E40121</v>
          </cell>
          <cell r="B6852">
            <v>0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>
            <v>0</v>
          </cell>
        </row>
        <row r="6853">
          <cell r="A6853" t="str">
            <v>661E40140</v>
          </cell>
          <cell r="B6853">
            <v>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B6854">
            <v>0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B6855">
            <v>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B6856">
            <v>0</v>
          </cell>
          <cell r="C6856" t="str">
            <v>CY</v>
          </cell>
          <cell r="D6856" t="str">
            <v>RUBBERIZED OPEN GRADED ASPHALT FRICTION COURSE</v>
          </cell>
          <cell r="F6856">
            <v>1</v>
          </cell>
          <cell r="G6856">
            <v>0</v>
          </cell>
        </row>
        <row r="6857">
          <cell r="A6857" t="str">
            <v>661E50000</v>
          </cell>
          <cell r="B6857">
            <v>0</v>
          </cell>
          <cell r="C6857" t="str">
            <v>CY</v>
          </cell>
          <cell r="D6857" t="str">
            <v>RUBBERIZED OPEN GRADED ASPHALT FRICTION COURSE, AS PER PLAN</v>
          </cell>
          <cell r="F6857">
            <v>1</v>
          </cell>
          <cell r="G6857">
            <v>0</v>
          </cell>
        </row>
        <row r="6858">
          <cell r="A6858" t="str">
            <v>661E50020</v>
          </cell>
          <cell r="B6858">
            <v>0</v>
          </cell>
          <cell r="C6858" t="str">
            <v>FT</v>
          </cell>
          <cell r="D6858" t="str">
            <v>FIBER OPTIC CABLE, 18 FIBER</v>
          </cell>
          <cell r="F6858">
            <v>1</v>
          </cell>
          <cell r="G6858">
            <v>0</v>
          </cell>
        </row>
        <row r="6859">
          <cell r="A6859" t="str">
            <v>661E50040</v>
          </cell>
          <cell r="B6859">
            <v>0</v>
          </cell>
          <cell r="C6859" t="str">
            <v>FT</v>
          </cell>
          <cell r="D6859" t="str">
            <v>FIBER OPTIC CABLE, 24 FIBER</v>
          </cell>
          <cell r="F6859">
            <v>1</v>
          </cell>
          <cell r="G6859">
            <v>0</v>
          </cell>
        </row>
        <row r="6860">
          <cell r="A6860" t="str">
            <v>661E50060</v>
          </cell>
          <cell r="B6860">
            <v>0</v>
          </cell>
          <cell r="C6860" t="str">
            <v>FT</v>
          </cell>
          <cell r="D6860" t="str">
            <v>FIBER OPTIC CABLE, 48 FIBER</v>
          </cell>
          <cell r="F6860">
            <v>1</v>
          </cell>
          <cell r="G6860">
            <v>0</v>
          </cell>
        </row>
        <row r="6861">
          <cell r="A6861" t="str">
            <v>661E50080</v>
          </cell>
          <cell r="B6861">
            <v>0</v>
          </cell>
          <cell r="C6861" t="str">
            <v>FT</v>
          </cell>
          <cell r="D6861" t="str">
            <v>FIBER OPTIC CABLE, 72 FIBER</v>
          </cell>
          <cell r="F6861">
            <v>1</v>
          </cell>
          <cell r="G6861">
            <v>0</v>
          </cell>
        </row>
        <row r="6862">
          <cell r="A6862" t="str">
            <v>661E50100</v>
          </cell>
          <cell r="B6862">
            <v>0</v>
          </cell>
          <cell r="C6862" t="str">
            <v>FT</v>
          </cell>
          <cell r="D6862" t="str">
            <v>FIBER OPTIC CABLE, 72 FIBER, AS PER PLAN</v>
          </cell>
          <cell r="F6862">
            <v>1</v>
          </cell>
          <cell r="G6862">
            <v>0</v>
          </cell>
        </row>
        <row r="6863">
          <cell r="A6863" t="str">
            <v>661E50101</v>
          </cell>
          <cell r="B6863">
            <v>0</v>
          </cell>
          <cell r="C6863" t="str">
            <v>FT</v>
          </cell>
          <cell r="D6863" t="str">
            <v>FIBER OPTIC CABLE, 144 FIBER</v>
          </cell>
          <cell r="F6863">
            <v>1</v>
          </cell>
          <cell r="G6863">
            <v>0</v>
          </cell>
        </row>
        <row r="6864">
          <cell r="A6864" t="str">
            <v>661E50120</v>
          </cell>
          <cell r="B6864">
            <v>0</v>
          </cell>
          <cell r="C6864" t="str">
            <v>FT</v>
          </cell>
          <cell r="D6864" t="str">
            <v>FIBER OPTIC CABLE, 288 FIBER</v>
          </cell>
          <cell r="F6864">
            <v>1</v>
          </cell>
          <cell r="G6864">
            <v>0</v>
          </cell>
        </row>
        <row r="6865">
          <cell r="A6865" t="str">
            <v>661E50121</v>
          </cell>
          <cell r="B6865">
            <v>0</v>
          </cell>
          <cell r="C6865" t="str">
            <v>FT</v>
          </cell>
          <cell r="D6865" t="str">
            <v>FIBER OPTIC CABLE, HYBRID, SM / MM</v>
          </cell>
          <cell r="F6865">
            <v>1</v>
          </cell>
          <cell r="G6865">
            <v>0</v>
          </cell>
        </row>
        <row r="6866">
          <cell r="A6866" t="str">
            <v>661E50140</v>
          </cell>
          <cell r="B6866">
            <v>0</v>
          </cell>
          <cell r="C6866" t="str">
            <v>FT</v>
          </cell>
          <cell r="D6866" t="str">
            <v>FIBER OPTIC CABLE, ARMORED, 12 FIBER</v>
          </cell>
          <cell r="F6866">
            <v>1</v>
          </cell>
          <cell r="G6866">
            <v>0</v>
          </cell>
        </row>
        <row r="6867">
          <cell r="A6867" t="str">
            <v>661E50141</v>
          </cell>
          <cell r="B6867">
            <v>0</v>
          </cell>
          <cell r="C6867" t="str">
            <v>FT</v>
          </cell>
          <cell r="D6867" t="str">
            <v>FIBER OPTIC CABLE, 18 FIBER</v>
          </cell>
          <cell r="F6867">
            <v>1</v>
          </cell>
          <cell r="G6867">
            <v>0</v>
          </cell>
        </row>
        <row r="6868">
          <cell r="A6868" t="str">
            <v>661E50160</v>
          </cell>
          <cell r="B6868">
            <v>0</v>
          </cell>
          <cell r="C6868" t="str">
            <v>FT</v>
          </cell>
          <cell r="D6868" t="str">
            <v>FIBER OPTIC CABLE, ARMORED, 18 FIBER</v>
          </cell>
          <cell r="F6868">
            <v>1</v>
          </cell>
          <cell r="G6868">
            <v>0</v>
          </cell>
        </row>
        <row r="6869">
          <cell r="A6869" t="str">
            <v>661E50161</v>
          </cell>
          <cell r="B6869">
            <v>0</v>
          </cell>
          <cell r="C6869" t="str">
            <v>FT</v>
          </cell>
          <cell r="D6869" t="str">
            <v>FIBER OPTIC CABLE, ARMORED, 18 FIBER, AS PER PLAN</v>
          </cell>
          <cell r="F6869">
            <v>1</v>
          </cell>
          <cell r="G6869">
            <v>0</v>
          </cell>
        </row>
        <row r="6870">
          <cell r="A6870" t="str">
            <v>661E50170</v>
          </cell>
          <cell r="B6870">
            <v>0</v>
          </cell>
          <cell r="C6870" t="str">
            <v>FT</v>
          </cell>
          <cell r="D6870" t="str">
            <v>FIBER OPTIC CABLE, INTEGRAL MESSENGER WIRE, 18 FIBER</v>
          </cell>
          <cell r="F6870">
            <v>1</v>
          </cell>
          <cell r="G6870">
            <v>0</v>
          </cell>
        </row>
        <row r="6871">
          <cell r="A6871" t="str">
            <v>661E50171</v>
          </cell>
          <cell r="B6871">
            <v>0</v>
          </cell>
          <cell r="C6871" t="str">
            <v>FT</v>
          </cell>
          <cell r="D6871" t="str">
            <v>FIBER OPTIC CABLE, ARMORED, 24 FIBER</v>
          </cell>
          <cell r="F6871">
            <v>1</v>
          </cell>
          <cell r="G6871">
            <v>0</v>
          </cell>
        </row>
        <row r="6872">
          <cell r="A6872" t="str">
            <v>661E99000</v>
          </cell>
          <cell r="B6872" t="str">
            <v>Y</v>
          </cell>
          <cell r="C6872" t="str">
            <v>FT</v>
          </cell>
          <cell r="D6872" t="str">
            <v>FIBER OPTIC CABLE, ARMORED, 36 FIBER</v>
          </cell>
          <cell r="F6872">
            <v>0</v>
          </cell>
          <cell r="G6872">
            <v>0</v>
          </cell>
        </row>
        <row r="6873">
          <cell r="A6873" t="str">
            <v>661E99900</v>
          </cell>
          <cell r="B6873">
            <v>0</v>
          </cell>
          <cell r="C6873" t="str">
            <v>FT</v>
          </cell>
          <cell r="D6873" t="str">
            <v>FIBER OPTIC CABLE, ARMORED, 48 FIBER</v>
          </cell>
          <cell r="F6873">
            <v>1</v>
          </cell>
          <cell r="G6873">
            <v>0</v>
          </cell>
        </row>
        <row r="6874">
          <cell r="A6874" t="str">
            <v>661E99910</v>
          </cell>
          <cell r="B6874">
            <v>0</v>
          </cell>
          <cell r="C6874" t="str">
            <v>FT</v>
          </cell>
          <cell r="D6874" t="str">
            <v>FIBER OPTIC CABLE, ARMORED, 60 FIBER</v>
          </cell>
          <cell r="F6874">
            <v>1</v>
          </cell>
          <cell r="G6874">
            <v>0</v>
          </cell>
        </row>
        <row r="6875">
          <cell r="A6875" t="str">
            <v>661E99920</v>
          </cell>
          <cell r="B6875">
            <v>0</v>
          </cell>
          <cell r="C6875" t="str">
            <v>FT</v>
          </cell>
          <cell r="D6875" t="str">
            <v>FIBER OPTIC CABLE, ARMORED, 108 FIBER</v>
          </cell>
          <cell r="F6875">
            <v>1</v>
          </cell>
          <cell r="G6875">
            <v>0</v>
          </cell>
        </row>
        <row r="6876">
          <cell r="A6876" t="str">
            <v>661E99930</v>
          </cell>
          <cell r="B6876">
            <v>0</v>
          </cell>
          <cell r="C6876" t="str">
            <v>FT</v>
          </cell>
          <cell r="D6876" t="str">
            <v>FIBER OPTIC CABLE, ARMORED, 144 FIBER</v>
          </cell>
          <cell r="F6876">
            <v>1</v>
          </cell>
          <cell r="G6876">
            <v>0</v>
          </cell>
        </row>
        <row r="6877">
          <cell r="A6877" t="str">
            <v>661E99940</v>
          </cell>
          <cell r="B6877">
            <v>0</v>
          </cell>
          <cell r="C6877" t="str">
            <v>FT</v>
          </cell>
          <cell r="D6877" t="str">
            <v>FIBER OPTIC CABLE, ARMORED, INTEGRAL MESSENGER, 12 FIBER</v>
          </cell>
          <cell r="F6877">
            <v>1</v>
          </cell>
          <cell r="G6877">
            <v>0</v>
          </cell>
        </row>
        <row r="6878">
          <cell r="A6878" t="str">
            <v>661E99950</v>
          </cell>
          <cell r="B6878">
            <v>0</v>
          </cell>
          <cell r="C6878" t="str">
            <v>FT</v>
          </cell>
          <cell r="D6878" t="str">
            <v>FIBER OPTIC CABLE, ARMORED, INTEGRAL MESSENGER, 24 FIBER</v>
          </cell>
          <cell r="F6878">
            <v>1</v>
          </cell>
          <cell r="G6878">
            <v>0</v>
          </cell>
        </row>
        <row r="6879">
          <cell r="A6879" t="str">
            <v>662E30000</v>
          </cell>
          <cell r="B6879">
            <v>0</v>
          </cell>
          <cell r="C6879" t="str">
            <v>FT</v>
          </cell>
          <cell r="D6879" t="str">
            <v>FIBER OPTIC CABLE, ARMORED, INTEGRAL MESSENGER, 48 FIBER</v>
          </cell>
          <cell r="F6879">
            <v>0</v>
          </cell>
          <cell r="G6879">
            <v>0</v>
          </cell>
        </row>
        <row r="6880">
          <cell r="A6880" t="str">
            <v>662E30001</v>
          </cell>
          <cell r="B6880">
            <v>0</v>
          </cell>
          <cell r="C6880" t="str">
            <v>FT</v>
          </cell>
          <cell r="D6880" t="str">
            <v>FIBER OPTIC CABLE, ARMORED, INTEGRAL MESSENGER, 36 FIBER</v>
          </cell>
          <cell r="F6880">
            <v>0</v>
          </cell>
          <cell r="G6880">
            <v>0</v>
          </cell>
        </row>
        <row r="6881">
          <cell r="A6881" t="str">
            <v>662E30100</v>
          </cell>
          <cell r="B6881">
            <v>0</v>
          </cell>
          <cell r="C6881" t="str">
            <v>FT</v>
          </cell>
          <cell r="D6881" t="str">
            <v>FIBER OPTIC CABLE, ARMORED, INTEGRAL MESSENGER, 144 FIBER</v>
          </cell>
          <cell r="F6881">
            <v>0</v>
          </cell>
          <cell r="G6881">
            <v>0</v>
          </cell>
        </row>
        <row r="6882">
          <cell r="A6882" t="str">
            <v>662E31000</v>
          </cell>
          <cell r="B6882">
            <v>0</v>
          </cell>
          <cell r="C6882" t="str">
            <v>EACH</v>
          </cell>
          <cell r="D6882" t="str">
            <v>FAN-OUT KIT, 2 FIBER</v>
          </cell>
          <cell r="F6882">
            <v>0</v>
          </cell>
          <cell r="G6882">
            <v>0</v>
          </cell>
        </row>
        <row r="6883">
          <cell r="A6883" t="str">
            <v>662E31001</v>
          </cell>
          <cell r="B6883">
            <v>0</v>
          </cell>
          <cell r="C6883" t="str">
            <v>EACH</v>
          </cell>
          <cell r="D6883" t="str">
            <v>FAN-OUT KIT, 6 FIBER</v>
          </cell>
          <cell r="F6883">
            <v>0</v>
          </cell>
          <cell r="G6883">
            <v>0</v>
          </cell>
        </row>
        <row r="6884">
          <cell r="A6884" t="str">
            <v>662E98000</v>
          </cell>
          <cell r="B6884">
            <v>0</v>
          </cell>
          <cell r="C6884" t="str">
            <v>EACH</v>
          </cell>
          <cell r="D6884" t="str">
            <v>FAN-OUT KIT, 6 FIBER, AS PER PLAN</v>
          </cell>
          <cell r="F6884">
            <v>1</v>
          </cell>
          <cell r="G6884">
            <v>0</v>
          </cell>
        </row>
        <row r="6885">
          <cell r="A6885" t="str">
            <v>666E09000</v>
          </cell>
          <cell r="B6885">
            <v>0</v>
          </cell>
          <cell r="C6885" t="str">
            <v>EACH</v>
          </cell>
          <cell r="D6885" t="str">
            <v>FAN-OUT KIT, 12 FIBER</v>
          </cell>
          <cell r="F6885">
            <v>0</v>
          </cell>
          <cell r="G6885">
            <v>0</v>
          </cell>
        </row>
        <row r="6886">
          <cell r="A6886" t="str">
            <v>666E09001</v>
          </cell>
          <cell r="B6886">
            <v>0</v>
          </cell>
          <cell r="C6886" t="str">
            <v>EACH</v>
          </cell>
          <cell r="D6886" t="str">
            <v>FAN-OUT KIT, 12 FIBER, AS PER PLAN</v>
          </cell>
          <cell r="F6886">
            <v>0</v>
          </cell>
          <cell r="G6886">
            <v>0</v>
          </cell>
        </row>
        <row r="6887">
          <cell r="A6887" t="str">
            <v>666E10000</v>
          </cell>
          <cell r="B6887">
            <v>0</v>
          </cell>
          <cell r="C6887" t="str">
            <v>EACH</v>
          </cell>
          <cell r="D6887" t="str">
            <v>DROP CABLE, 2 FIBER</v>
          </cell>
          <cell r="F6887">
            <v>0</v>
          </cell>
          <cell r="G6887">
            <v>0</v>
          </cell>
        </row>
        <row r="6888">
          <cell r="A6888" t="str">
            <v>666E10001</v>
          </cell>
          <cell r="B6888">
            <v>0</v>
          </cell>
          <cell r="C6888" t="str">
            <v>EACH</v>
          </cell>
          <cell r="D6888" t="str">
            <v>DROP CABLE, 6 FIBER</v>
          </cell>
          <cell r="F6888">
            <v>0</v>
          </cell>
          <cell r="G6888">
            <v>0</v>
          </cell>
        </row>
        <row r="6889">
          <cell r="A6889" t="str">
            <v>666E10010</v>
          </cell>
          <cell r="B6889">
            <v>0</v>
          </cell>
          <cell r="C6889" t="str">
            <v>EACH</v>
          </cell>
          <cell r="D6889" t="str">
            <v>DROP CABLE, 6 FIBER, AS PER PLAN</v>
          </cell>
          <cell r="F6889">
            <v>0</v>
          </cell>
          <cell r="G6889">
            <v>0</v>
          </cell>
        </row>
        <row r="6890">
          <cell r="A6890" t="str">
            <v>666E10011</v>
          </cell>
          <cell r="B6890">
            <v>0</v>
          </cell>
          <cell r="C6890" t="str">
            <v>EACH</v>
          </cell>
          <cell r="D6890" t="str">
            <v>DROP CABLE, 12 FIBER</v>
          </cell>
          <cell r="F6890">
            <v>0</v>
          </cell>
          <cell r="G6890">
            <v>0</v>
          </cell>
        </row>
        <row r="6891">
          <cell r="A6891" t="str">
            <v>666E10020</v>
          </cell>
          <cell r="B6891">
            <v>0</v>
          </cell>
          <cell r="C6891" t="str">
            <v>EACH</v>
          </cell>
          <cell r="D6891" t="str">
            <v>DROP CABLE, 12 FIBER, AS PER PLAN</v>
          </cell>
          <cell r="F6891">
            <v>0</v>
          </cell>
          <cell r="G6891">
            <v>0</v>
          </cell>
        </row>
        <row r="6892">
          <cell r="A6892" t="str">
            <v>666E10021</v>
          </cell>
          <cell r="B6892">
            <v>0</v>
          </cell>
          <cell r="C6892" t="str">
            <v>FT</v>
          </cell>
          <cell r="D6892" t="str">
            <v>DROP CABLE, 6 FIBER</v>
          </cell>
          <cell r="F6892">
            <v>0</v>
          </cell>
          <cell r="G6892">
            <v>0</v>
          </cell>
        </row>
        <row r="6893">
          <cell r="A6893" t="str">
            <v>666E10030</v>
          </cell>
          <cell r="B6893">
            <v>0</v>
          </cell>
          <cell r="C6893" t="str">
            <v>FT</v>
          </cell>
          <cell r="D6893" t="str">
            <v>DROP CABLE, 6 FIBER, AS PER PLAN</v>
          </cell>
          <cell r="F6893">
            <v>0</v>
          </cell>
          <cell r="G6893">
            <v>0</v>
          </cell>
        </row>
        <row r="6894">
          <cell r="A6894" t="str">
            <v>666E10031</v>
          </cell>
          <cell r="B6894">
            <v>0</v>
          </cell>
          <cell r="C6894" t="str">
            <v>FT</v>
          </cell>
          <cell r="D6894" t="str">
            <v>DROP CABLE, 12 FIBER</v>
          </cell>
          <cell r="F6894">
            <v>0</v>
          </cell>
          <cell r="G6894">
            <v>0</v>
          </cell>
        </row>
        <row r="6895">
          <cell r="A6895" t="str">
            <v>670E00200</v>
          </cell>
          <cell r="B6895">
            <v>0</v>
          </cell>
          <cell r="C6895" t="str">
            <v>FT</v>
          </cell>
          <cell r="D6895" t="str">
            <v>DROP CABLE, 24 FIBER</v>
          </cell>
          <cell r="F6895">
            <v>0</v>
          </cell>
          <cell r="G6895">
            <v>0</v>
          </cell>
        </row>
        <row r="6896">
          <cell r="A6896" t="str">
            <v>670E00500</v>
          </cell>
          <cell r="B6896">
            <v>0</v>
          </cell>
          <cell r="C6896" t="str">
            <v>EACH</v>
          </cell>
          <cell r="D6896" t="str">
            <v>FIBER OPTIC PATCH CORD, 2 FIBER</v>
          </cell>
          <cell r="F6896">
            <v>0</v>
          </cell>
          <cell r="G6896">
            <v>0</v>
          </cell>
        </row>
        <row r="6897">
          <cell r="A6897" t="str">
            <v>670E00501</v>
          </cell>
          <cell r="B6897">
            <v>0</v>
          </cell>
          <cell r="C6897" t="str">
            <v>EACH</v>
          </cell>
          <cell r="D6897" t="str">
            <v>FIBER OPTIC PATCH CORD, 4 FIBER</v>
          </cell>
          <cell r="F6897">
            <v>0</v>
          </cell>
          <cell r="G6897">
            <v>0</v>
          </cell>
        </row>
        <row r="6898">
          <cell r="A6898" t="str">
            <v>670E00510</v>
          </cell>
          <cell r="B6898">
            <v>0</v>
          </cell>
          <cell r="C6898" t="str">
            <v>EACH</v>
          </cell>
          <cell r="D6898" t="str">
            <v>FIBER OPTIC PATCH CORD, 4 FIBER, AS PER PLAN</v>
          </cell>
          <cell r="F6898">
            <v>0</v>
          </cell>
          <cell r="G6898">
            <v>0</v>
          </cell>
        </row>
        <row r="6899">
          <cell r="A6899" t="str">
            <v>670E00520</v>
          </cell>
          <cell r="B6899">
            <v>0</v>
          </cell>
          <cell r="C6899" t="str">
            <v>EACH</v>
          </cell>
          <cell r="D6899" t="str">
            <v>FIBER OPTIC PATCH CORD, 1 FIBER</v>
          </cell>
          <cell r="F6899">
            <v>0</v>
          </cell>
          <cell r="G6899">
            <v>0</v>
          </cell>
        </row>
        <row r="6900">
          <cell r="A6900" t="str">
            <v>670E00530</v>
          </cell>
          <cell r="B6900">
            <v>0</v>
          </cell>
          <cell r="C6900" t="str">
            <v>EACH</v>
          </cell>
          <cell r="D6900" t="str">
            <v>FIBER OPTIC PATCH CORD, 1 FIBER, AS PER PLAN</v>
          </cell>
          <cell r="F6900">
            <v>0</v>
          </cell>
          <cell r="G6900">
            <v>0</v>
          </cell>
        </row>
        <row r="6901">
          <cell r="A6901" t="str">
            <v>670E00540</v>
          </cell>
          <cell r="B6901">
            <v>0</v>
          </cell>
          <cell r="C6901" t="str">
            <v>EACH</v>
          </cell>
          <cell r="D6901" t="str">
            <v>FIBER TERMINATION PANEL, 2 FIBER</v>
          </cell>
          <cell r="F6901">
            <v>0</v>
          </cell>
          <cell r="G6901">
            <v>0</v>
          </cell>
        </row>
        <row r="6902">
          <cell r="A6902" t="str">
            <v>670E00550</v>
          </cell>
          <cell r="B6902">
            <v>0</v>
          </cell>
          <cell r="C6902" t="str">
            <v>EACH</v>
          </cell>
          <cell r="D6902" t="str">
            <v>FIBER TERMINATION PANEL, 6 FIBER</v>
          </cell>
          <cell r="F6902">
            <v>0</v>
          </cell>
          <cell r="G6902">
            <v>0</v>
          </cell>
        </row>
        <row r="6903">
          <cell r="A6903" t="str">
            <v>670E00551</v>
          </cell>
          <cell r="B6903">
            <v>0</v>
          </cell>
          <cell r="C6903" t="str">
            <v>EACH</v>
          </cell>
          <cell r="D6903" t="str">
            <v>FIBER TERMINATION PANEL, 6 FIBER, AS PER PLAN</v>
          </cell>
          <cell r="F6903">
            <v>0</v>
          </cell>
          <cell r="G6903">
            <v>0</v>
          </cell>
        </row>
        <row r="6904">
          <cell r="A6904" t="str">
            <v>670E00560</v>
          </cell>
          <cell r="B6904">
            <v>0</v>
          </cell>
          <cell r="C6904" t="str">
            <v>EACH</v>
          </cell>
          <cell r="D6904" t="str">
            <v>FIBER TERMINATION PANEL, 12 FIBER</v>
          </cell>
          <cell r="F6904">
            <v>0</v>
          </cell>
          <cell r="G6904">
            <v>0</v>
          </cell>
        </row>
        <row r="6905">
          <cell r="A6905" t="str">
            <v>670E00570</v>
          </cell>
          <cell r="B6905">
            <v>0</v>
          </cell>
          <cell r="C6905" t="str">
            <v>EACH</v>
          </cell>
          <cell r="D6905" t="str">
            <v>FIBER TERMINATION PANEL, 12 FIBER, AS PER PLAN</v>
          </cell>
          <cell r="F6905">
            <v>0</v>
          </cell>
          <cell r="G6905">
            <v>0</v>
          </cell>
        </row>
        <row r="6906">
          <cell r="A6906" t="str">
            <v>670E00700</v>
          </cell>
          <cell r="B6906">
            <v>0</v>
          </cell>
          <cell r="C6906" t="str">
            <v>EACH</v>
          </cell>
          <cell r="D6906" t="str">
            <v>FIBER TERMINATION PANEL, 24 FIBER</v>
          </cell>
          <cell r="F6906">
            <v>0</v>
          </cell>
          <cell r="G6906">
            <v>0</v>
          </cell>
        </row>
        <row r="6907">
          <cell r="A6907" t="str">
            <v>670E00701</v>
          </cell>
          <cell r="B6907">
            <v>0</v>
          </cell>
          <cell r="C6907" t="str">
            <v>EACH</v>
          </cell>
          <cell r="D6907" t="str">
            <v>FIBER TERMINATION PANEL, 24 FIBER, AS PER PLAN</v>
          </cell>
          <cell r="F6907">
            <v>0</v>
          </cell>
          <cell r="G6907">
            <v>0</v>
          </cell>
        </row>
        <row r="6908">
          <cell r="A6908" t="str">
            <v>670E00710</v>
          </cell>
          <cell r="B6908">
            <v>0</v>
          </cell>
          <cell r="C6908" t="str">
            <v>EACH</v>
          </cell>
          <cell r="D6908" t="str">
            <v>FIBER TERMINATION PANEL, 36 FIBER</v>
          </cell>
          <cell r="F6908">
            <v>0</v>
          </cell>
          <cell r="G6908">
            <v>0</v>
          </cell>
        </row>
        <row r="6909">
          <cell r="A6909" t="str">
            <v>670E00720</v>
          </cell>
          <cell r="B6909">
            <v>0</v>
          </cell>
          <cell r="C6909" t="str">
            <v>EACH</v>
          </cell>
          <cell r="D6909" t="str">
            <v>FIBER TERMINATION PANEL, 48 FIBER</v>
          </cell>
          <cell r="F6909">
            <v>0</v>
          </cell>
          <cell r="G6909">
            <v>0</v>
          </cell>
        </row>
        <row r="6910">
          <cell r="A6910" t="str">
            <v>670E00730</v>
          </cell>
          <cell r="B6910">
            <v>0</v>
          </cell>
          <cell r="C6910" t="str">
            <v>EACH</v>
          </cell>
          <cell r="D6910" t="str">
            <v>FIBER TERMINATION PANEL, 72 FIBER</v>
          </cell>
          <cell r="F6910">
            <v>0</v>
          </cell>
          <cell r="G6910">
            <v>0</v>
          </cell>
        </row>
        <row r="6911">
          <cell r="A6911" t="str">
            <v>670E00750</v>
          </cell>
          <cell r="B6911">
            <v>0</v>
          </cell>
          <cell r="C6911" t="str">
            <v>EACH</v>
          </cell>
          <cell r="D6911" t="str">
            <v>FIBER TERMINATION PANEL, 144 FIBER</v>
          </cell>
          <cell r="F6911">
            <v>0</v>
          </cell>
          <cell r="G6911">
            <v>0</v>
          </cell>
        </row>
        <row r="6912">
          <cell r="A6912" t="str">
            <v>670E00760</v>
          </cell>
          <cell r="B6912">
            <v>0</v>
          </cell>
          <cell r="C6912" t="str">
            <v>EACH</v>
          </cell>
          <cell r="D6912" t="str">
            <v>FIBER TERMINATION PANEL, 288 FIBER</v>
          </cell>
          <cell r="F6912">
            <v>0</v>
          </cell>
          <cell r="G6912">
            <v>0</v>
          </cell>
        </row>
        <row r="6913">
          <cell r="A6913" t="str">
            <v>670E00770</v>
          </cell>
          <cell r="B6913">
            <v>0</v>
          </cell>
          <cell r="C6913" t="str">
            <v>EACH</v>
          </cell>
          <cell r="D6913" t="str">
            <v>FUSION SPLICE</v>
          </cell>
          <cell r="F6913">
            <v>0</v>
          </cell>
          <cell r="G6913">
            <v>0</v>
          </cell>
        </row>
        <row r="6914">
          <cell r="A6914" t="str">
            <v>671E14000</v>
          </cell>
          <cell r="B6914">
            <v>0</v>
          </cell>
          <cell r="C6914" t="str">
            <v>EACH</v>
          </cell>
          <cell r="D6914" t="str">
            <v>FUSION SPLICE, AS PER PLAN</v>
          </cell>
          <cell r="F6914">
            <v>0</v>
          </cell>
          <cell r="G6914">
            <v>0</v>
          </cell>
        </row>
        <row r="6915">
          <cell r="A6915" t="str">
            <v>671E15000</v>
          </cell>
          <cell r="B6915">
            <v>0</v>
          </cell>
          <cell r="C6915" t="str">
            <v>EACH</v>
          </cell>
          <cell r="D6915" t="str">
            <v>FIBER OPTIC FUSION SPLICER</v>
          </cell>
          <cell r="F6915">
            <v>0</v>
          </cell>
          <cell r="G6915">
            <v>0</v>
          </cell>
        </row>
        <row r="6916">
          <cell r="A6916" t="str">
            <v>671E15010</v>
          </cell>
          <cell r="B6916">
            <v>0</v>
          </cell>
          <cell r="C6916" t="str">
            <v>EACH</v>
          </cell>
          <cell r="D6916" t="str">
            <v>SLACK INSTALLATION</v>
          </cell>
          <cell r="F6916">
            <v>0</v>
          </cell>
          <cell r="G6916">
            <v>0</v>
          </cell>
        </row>
        <row r="6917">
          <cell r="A6917" t="str">
            <v>671E15020</v>
          </cell>
          <cell r="B6917">
            <v>0</v>
          </cell>
          <cell r="C6917" t="str">
            <v>EACH</v>
          </cell>
          <cell r="D6917" t="str">
            <v>SLACK INSTALLATION, AS PER PLAN</v>
          </cell>
          <cell r="F6917">
            <v>0</v>
          </cell>
          <cell r="G6917">
            <v>0</v>
          </cell>
        </row>
        <row r="6918">
          <cell r="A6918" t="str">
            <v>671E15040</v>
          </cell>
          <cell r="B6918">
            <v>0</v>
          </cell>
          <cell r="C6918" t="str">
            <v>EACH</v>
          </cell>
          <cell r="D6918" t="str">
            <v>SPLICE ENCLOSURE</v>
          </cell>
          <cell r="F6918">
            <v>0</v>
          </cell>
          <cell r="G6918">
            <v>0</v>
          </cell>
        </row>
        <row r="6919">
          <cell r="A6919" t="str">
            <v>671E15050</v>
          </cell>
          <cell r="B6919">
            <v>0</v>
          </cell>
          <cell r="C6919" t="str">
            <v>EACH</v>
          </cell>
          <cell r="D6919" t="str">
            <v>SPLICE ENCLOSURE, AS PER PLAN</v>
          </cell>
          <cell r="F6919">
            <v>0</v>
          </cell>
          <cell r="G6919">
            <v>0</v>
          </cell>
        </row>
        <row r="6920">
          <cell r="A6920" t="str">
            <v>671E15060</v>
          </cell>
          <cell r="B6920">
            <v>0</v>
          </cell>
          <cell r="C6920" t="str">
            <v>EACH</v>
          </cell>
          <cell r="D6920" t="str">
            <v>FIBER OPTIC CONNECTOR</v>
          </cell>
          <cell r="F6920">
            <v>0</v>
          </cell>
          <cell r="G6920">
            <v>0</v>
          </cell>
        </row>
        <row r="6921">
          <cell r="A6921" t="str">
            <v>671E15080</v>
          </cell>
          <cell r="B6921">
            <v>0</v>
          </cell>
          <cell r="C6921" t="str">
            <v>EACH</v>
          </cell>
          <cell r="D6921" t="str">
            <v>FIBER OPTIC CONNECTOR, AS PER PLAN</v>
          </cell>
          <cell r="F6921">
            <v>0</v>
          </cell>
          <cell r="G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FIBER OPTIC CABLE TESTING</v>
          </cell>
          <cell r="F6922">
            <v>0</v>
          </cell>
          <cell r="G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LS</v>
          </cell>
          <cell r="D6923" t="str">
            <v>FIBER OPTIC CABLE TESTING, AS PER PLAN</v>
          </cell>
          <cell r="F6923">
            <v>0</v>
          </cell>
          <cell r="G6923">
            <v>0</v>
          </cell>
        </row>
        <row r="6924">
          <cell r="A6924" t="str">
            <v>680E10850</v>
          </cell>
          <cell r="B6924" t="str">
            <v>Y</v>
          </cell>
          <cell r="C6924" t="str">
            <v>LS</v>
          </cell>
          <cell r="D6924" t="str">
            <v>FIBER OPTIC TRAINING</v>
          </cell>
          <cell r="F6924">
            <v>0</v>
          </cell>
          <cell r="G6924">
            <v>0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FIBER OPTIC CABLE MODEM</v>
          </cell>
          <cell r="F6925">
            <v>0</v>
          </cell>
          <cell r="G6925">
            <v>0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FIBER OPTIC CABLE MODEM, AS PER PLAN</v>
          </cell>
          <cell r="F6926">
            <v>0</v>
          </cell>
          <cell r="G6926">
            <v>0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FIBER OPTIC CABLE MEDIA CONVERTER, ETHERNET</v>
          </cell>
          <cell r="F6927">
            <v>0</v>
          </cell>
          <cell r="G6927">
            <v>0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FIBER OPTIC CABLE MEDIA CONVERTER, ETHERNET, AS PER PLAN</v>
          </cell>
          <cell r="F6928">
            <v>0</v>
          </cell>
          <cell r="G6928">
            <v>0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FIBER OPTIC CABLE MEDIA CONVERTER, SERIAL</v>
          </cell>
          <cell r="F6929">
            <v>0</v>
          </cell>
          <cell r="G6929">
            <v>0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FIBER OPTIC CABLE MEDIA CONVERTER, SERIAL, AS PER PLAN</v>
          </cell>
          <cell r="F6930">
            <v>0</v>
          </cell>
          <cell r="G6930">
            <v>0</v>
          </cell>
        </row>
        <row r="6931">
          <cell r="A6931" t="str">
            <v>680E12500</v>
          </cell>
          <cell r="B6931" t="str">
            <v>Y</v>
          </cell>
          <cell r="C6931" t="str">
            <v>EACH</v>
          </cell>
          <cell r="D6931" t="str">
            <v>FIBER OPTIC OPTICAL TIME DOMAIN REFLECTOMETER (OTDR)</v>
          </cell>
          <cell r="F6931">
            <v>0</v>
          </cell>
          <cell r="G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FIBER OPTIC CLEAVER</v>
          </cell>
          <cell r="F6932">
            <v>0</v>
          </cell>
          <cell r="G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FIBER OPTIC POWER METER</v>
          </cell>
          <cell r="F6933">
            <v>0</v>
          </cell>
          <cell r="G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FIBER OPTIC VISUAL FAULT LOCATOR</v>
          </cell>
          <cell r="F6934">
            <v>0</v>
          </cell>
          <cell r="G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FT</v>
          </cell>
          <cell r="D6935" t="str">
            <v>FIBER OPTIC CABLE, MISC.:</v>
          </cell>
          <cell r="F6935">
            <v>0</v>
          </cell>
          <cell r="G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FIBER OPTIC CABLE, MISC.:</v>
          </cell>
          <cell r="F6936">
            <v>0</v>
          </cell>
          <cell r="G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  <cell r="G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GLOBAL POSITIONING SYSTEM CLOCK ASSEMBLY</v>
          </cell>
          <cell r="F6938">
            <v>0</v>
          </cell>
          <cell r="G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GLOBAL POSITIONING SYSTEM CLOCK ASSEMBLY, AS PER PLAN</v>
          </cell>
          <cell r="F6939">
            <v>0</v>
          </cell>
          <cell r="G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CY</v>
          </cell>
          <cell r="D6940" t="str">
            <v>ASPHALT CONCRETE SURFACE COURSE, 12.5MM, TYPE A</v>
          </cell>
          <cell r="F6940">
            <v>0</v>
          </cell>
          <cell r="G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CY</v>
          </cell>
          <cell r="D6941" t="str">
            <v>ASPHALT CONCRETE SURFACE COURSE, 12.5MM, TYPE A, AS PER PLAN</v>
          </cell>
          <cell r="F6941">
            <v>0</v>
          </cell>
          <cell r="G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CY</v>
          </cell>
          <cell r="D6942" t="str">
            <v>ASPHALT CONCRETE SURFACE COURSE, 12.5MM, TYPE B</v>
          </cell>
          <cell r="F6942">
            <v>0</v>
          </cell>
          <cell r="G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CY</v>
          </cell>
          <cell r="D6943" t="str">
            <v>ASPHALT CONCRETE SURFACE COURSE, 9.5MM, TYPE A</v>
          </cell>
          <cell r="F6943">
            <v>0</v>
          </cell>
          <cell r="G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CY</v>
          </cell>
          <cell r="D6944" t="str">
            <v>ASPHALT CONCRETE SURFACE COURSE, 9.5MM, TYPE B</v>
          </cell>
          <cell r="F6944">
            <v>0</v>
          </cell>
          <cell r="G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CCTV IP-CAMERA SYSTEM, DOME-TYPE</v>
          </cell>
          <cell r="F6945">
            <v>0</v>
          </cell>
          <cell r="G6945">
            <v>0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CCTV IP-CAMERA SYSTEM, DOME-TYPE, AS PER PLAN</v>
          </cell>
          <cell r="F6946">
            <v>0</v>
          </cell>
          <cell r="G6946">
            <v>0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CCTV IP-CAMERA SYSTEM, TYPE HD, WALL/TUNNEL</v>
          </cell>
          <cell r="F6947">
            <v>0</v>
          </cell>
          <cell r="G6947">
            <v>0</v>
          </cell>
        </row>
        <row r="6948">
          <cell r="A6948" t="str">
            <v>680E21000</v>
          </cell>
          <cell r="B6948" t="str">
            <v>Y</v>
          </cell>
          <cell r="C6948" t="str">
            <v>DAY</v>
          </cell>
          <cell r="D6948" t="str">
            <v>CCTV IP-CAMERA SYSTEM, PORTABLE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CCTV CONCRETE POLE WITH LOWERING UNIT, 70 FEET</v>
          </cell>
          <cell r="F6949">
            <v>0</v>
          </cell>
          <cell r="G6949">
            <v>0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CCTV CONCRETE POLE WITH LOWERING UNIT, 50 FEET</v>
          </cell>
          <cell r="F6950">
            <v>0</v>
          </cell>
          <cell r="G6950">
            <v>0</v>
          </cell>
        </row>
        <row r="6951">
          <cell r="A6951" t="str">
            <v>680E23000</v>
          </cell>
          <cell r="B6951" t="str">
            <v>Y</v>
          </cell>
          <cell r="C6951" t="str">
            <v>EACH</v>
          </cell>
          <cell r="D6951" t="str">
            <v>CCTV LOWERING UNIT</v>
          </cell>
          <cell r="F6951">
            <v>0</v>
          </cell>
          <cell r="G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DYNAMIC MESSAGE SIGN (DMS), FULL-SIZE WALK-IN</v>
          </cell>
          <cell r="F6952">
            <v>0</v>
          </cell>
          <cell r="G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DYNAMIC MESSAGE SIGN (DMS), FULL-SIZE WALK-IN, AS PER PLAN</v>
          </cell>
          <cell r="F6953">
            <v>0</v>
          </cell>
          <cell r="G6953">
            <v>0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DYNAMIC MESSAGE SIGN (DMS), FRONT-ACCESS</v>
          </cell>
          <cell r="F6954">
            <v>0</v>
          </cell>
          <cell r="G6954">
            <v>0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DESTINATION DYNAMIC MESSAGE SIGN (DDMS), FREEWAY - TWO-LINE</v>
          </cell>
          <cell r="F6955">
            <v>0</v>
          </cell>
          <cell r="G6955">
            <v>0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DESTINATION DYNAMIC MESSAGE SIGN (DDMS), FREEWAY - THREE-LINE</v>
          </cell>
          <cell r="F6956">
            <v>0</v>
          </cell>
          <cell r="G6956">
            <v>0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DESTINATION DYNAMIC MESSAGE SIGN (DDMS), ARTERIAL - TWO-LINE</v>
          </cell>
          <cell r="F6957">
            <v>0</v>
          </cell>
          <cell r="G6957">
            <v>0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DESTINATION DYNAMIC MESSAGE SIGN (DDMS), ARTERIAL - THREE-LINE</v>
          </cell>
          <cell r="F6958">
            <v>0</v>
          </cell>
          <cell r="G6958">
            <v>0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HIGHWAY ADVISORY RADIO (HAR) ASSEMBLY</v>
          </cell>
          <cell r="F6959">
            <v>0</v>
          </cell>
          <cell r="G6959">
            <v>0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HIGHWAY ADVISORY RADIO (HAR) FLASHING BEACON SYSTEM</v>
          </cell>
          <cell r="F6960">
            <v>0</v>
          </cell>
          <cell r="G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HIGH-SPEED ETHERNET RADIO</v>
          </cell>
          <cell r="F6961">
            <v>0</v>
          </cell>
          <cell r="G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ETHERNET CABLE, OUTDOOR-RATED</v>
          </cell>
          <cell r="F6962">
            <v>0</v>
          </cell>
          <cell r="G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EACH</v>
          </cell>
          <cell r="D6963" t="str">
            <v>ITS CABINET - GROUND MOUNTED</v>
          </cell>
          <cell r="F6963">
            <v>0</v>
          </cell>
          <cell r="G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EACH</v>
          </cell>
          <cell r="D6964" t="str">
            <v>ITS CABINET - POLE MOUNTED</v>
          </cell>
          <cell r="F6964">
            <v>0</v>
          </cell>
          <cell r="G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EACH</v>
          </cell>
          <cell r="D6965" t="str">
            <v>ITS CABINET - POWER DISTRIBUTION CABINET (PDC)</v>
          </cell>
          <cell r="F6965">
            <v>0</v>
          </cell>
          <cell r="G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EACH</v>
          </cell>
          <cell r="D6966" t="str">
            <v>ITS CABINET - RAMP METER</v>
          </cell>
          <cell r="F6966">
            <v>0</v>
          </cell>
          <cell r="G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EACH</v>
          </cell>
          <cell r="D6967" t="str">
            <v>ITS DEVICE, MISC.:</v>
          </cell>
          <cell r="F6967">
            <v>0</v>
          </cell>
          <cell r="G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CLOSED LOOP ARTERIAL TRAFFIC SIGNAL SYSTEM</v>
          </cell>
          <cell r="F6968">
            <v>0</v>
          </cell>
          <cell r="G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CENTRALLY CONTROLLED ARTERIAL TRAFFIC SIGNAL SYSTEM</v>
          </cell>
          <cell r="F6969">
            <v>0</v>
          </cell>
          <cell r="G6969">
            <v>0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HIGHWAY RAIL / TRAFFIC SIGNAL PRE-EMPTION</v>
          </cell>
          <cell r="F6970">
            <v>0</v>
          </cell>
          <cell r="G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EACH</v>
          </cell>
          <cell r="D6971" t="str">
            <v>TRAFFIC SIGNAL SYSTEM WITH EMERGENCY VEHICLE PRE-EMPTION</v>
          </cell>
          <cell r="F6971">
            <v>0</v>
          </cell>
          <cell r="G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EACH</v>
          </cell>
          <cell r="D6972" t="str">
            <v>TRAFFIC SIGNAL SYSTEM WITH TRANSIT PRIORITY</v>
          </cell>
          <cell r="F6972">
            <v>0</v>
          </cell>
          <cell r="G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EACH</v>
          </cell>
          <cell r="D6973" t="str">
            <v>ADAPTIVE TRAFFIC SIGNAL CONTROL SYSTEM</v>
          </cell>
          <cell r="F6973">
            <v>0</v>
          </cell>
          <cell r="G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EACH</v>
          </cell>
          <cell r="D6974" t="str">
            <v>RAMP METER SYSTEM</v>
          </cell>
          <cell r="F6974">
            <v>0</v>
          </cell>
          <cell r="G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EACH</v>
          </cell>
          <cell r="D6975" t="str">
            <v>RAMP METER TRAINING</v>
          </cell>
          <cell r="F6975">
            <v>0</v>
          </cell>
          <cell r="G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EACH</v>
          </cell>
          <cell r="D6976" t="str">
            <v>SIDE-FIRED RADAR DETECTOR</v>
          </cell>
          <cell r="F6976">
            <v>0</v>
          </cell>
          <cell r="G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EACH</v>
          </cell>
          <cell r="D6977" t="str">
            <v>ADVANCE RADAR DETECTION</v>
          </cell>
          <cell r="F6977">
            <v>0</v>
          </cell>
          <cell r="G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EACH</v>
          </cell>
          <cell r="D6978" t="str">
            <v>ADVANCE RADAR DETECTION, AS PER PLAN</v>
          </cell>
          <cell r="F6978">
            <v>0</v>
          </cell>
          <cell r="G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EACH</v>
          </cell>
          <cell r="D6979" t="str">
            <v>STOP-BAR RADAR DETECTION</v>
          </cell>
          <cell r="F6979">
            <v>0</v>
          </cell>
          <cell r="G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EACH</v>
          </cell>
          <cell r="D6980" t="str">
            <v>STOP-BAR RADAR DETECTION, AS PER PLAN</v>
          </cell>
          <cell r="F6980">
            <v>0</v>
          </cell>
          <cell r="G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EACH</v>
          </cell>
          <cell r="D6981" t="str">
            <v>STOP-BAR AND ADVANCE RADAR DETECTION</v>
          </cell>
          <cell r="F6981">
            <v>0</v>
          </cell>
          <cell r="G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  <cell r="G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VITAL INDUCTIVE LOOP PROCESSOR</v>
          </cell>
          <cell r="F6983">
            <v>0</v>
          </cell>
          <cell r="G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TON</v>
          </cell>
          <cell r="D6984" t="str">
            <v>PORTLAND CEMENT</v>
          </cell>
          <cell r="F6984">
            <v>0</v>
          </cell>
          <cell r="G6984">
            <v>0</v>
          </cell>
        </row>
        <row r="6985">
          <cell r="A6985" t="str">
            <v>690E20010</v>
          </cell>
          <cell r="B6985" t="str">
            <v>Y</v>
          </cell>
          <cell r="C6985" t="str">
            <v>EACH</v>
          </cell>
          <cell r="D6985" t="str">
            <v>SPREAD SPECTRUM RADIO</v>
          </cell>
          <cell r="F6985">
            <v>0</v>
          </cell>
          <cell r="G6985">
            <v>0</v>
          </cell>
        </row>
        <row r="6986">
          <cell r="A6986" t="str">
            <v>690E20020</v>
          </cell>
          <cell r="B6986" t="str">
            <v>Y</v>
          </cell>
          <cell r="C6986" t="str">
            <v>EACH</v>
          </cell>
          <cell r="D6986" t="str">
            <v>SPREAD SPECTRUM RADIO, AS PER PLAN</v>
          </cell>
          <cell r="F6986">
            <v>0</v>
          </cell>
          <cell r="G6986">
            <v>0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TRAINING FOR SPREAD SPECTRUM RADIO</v>
          </cell>
          <cell r="F6987">
            <v>0</v>
          </cell>
          <cell r="G6987">
            <v>0</v>
          </cell>
        </row>
        <row r="6988">
          <cell r="A6988" t="str">
            <v>690E20040</v>
          </cell>
          <cell r="B6988" t="str">
            <v>Y</v>
          </cell>
          <cell r="C6988" t="str">
            <v>EACH</v>
          </cell>
          <cell r="D6988" t="str">
            <v>VIDEO DETECTION SYSTEM</v>
          </cell>
          <cell r="F6988">
            <v>0</v>
          </cell>
          <cell r="G6988">
            <v>0</v>
          </cell>
        </row>
        <row r="6989">
          <cell r="A6989" t="str">
            <v>690E20050</v>
          </cell>
          <cell r="B6989" t="str">
            <v>Y</v>
          </cell>
          <cell r="C6989" t="str">
            <v>EACH</v>
          </cell>
          <cell r="D6989" t="str">
            <v>VIDEO DETECTION SYSTEM, AS PER PLAN</v>
          </cell>
          <cell r="F6989">
            <v>0</v>
          </cell>
          <cell r="G6989">
            <v>0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TRAINING FOR VIDEO DETECTION SYSTEM</v>
          </cell>
          <cell r="F6990">
            <v>0</v>
          </cell>
          <cell r="G6990">
            <v>0</v>
          </cell>
        </row>
        <row r="6991">
          <cell r="A6991" t="str">
            <v>690E20220</v>
          </cell>
          <cell r="B6991" t="str">
            <v>Y</v>
          </cell>
          <cell r="C6991" t="str">
            <v>EACH</v>
          </cell>
          <cell r="D6991" t="str">
            <v>PROGRAMMABLE LOGIC CONTROLLER (PLC), (BASIC OR ADVANCED)</v>
          </cell>
          <cell r="F6991">
            <v>0</v>
          </cell>
          <cell r="G6991">
            <v>0</v>
          </cell>
        </row>
        <row r="6992">
          <cell r="A6992" t="str">
            <v>690E20240</v>
          </cell>
          <cell r="B6992" t="str">
            <v>Y</v>
          </cell>
          <cell r="C6992" t="str">
            <v>EACH</v>
          </cell>
          <cell r="D6992" t="str">
            <v>RAILROAD PREEMPTION INTERFACE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EACH</v>
          </cell>
          <cell r="D6993" t="str">
            <v>RAILROAD PREEMPTION INTERFACE, AS PER PLAN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SY</v>
          </cell>
          <cell r="D6994" t="str">
            <v>HOT IN-PLACE RECYCLING, INTERMEDIATE COURSE</v>
          </cell>
          <cell r="F6994">
            <v>0</v>
          </cell>
          <cell r="G6994">
            <v>0</v>
          </cell>
        </row>
        <row r="6995">
          <cell r="A6995" t="str">
            <v>690E21000</v>
          </cell>
          <cell r="B6995" t="str">
            <v>Y</v>
          </cell>
          <cell r="C6995" t="str">
            <v>CY</v>
          </cell>
          <cell r="D6995" t="str">
            <v>ASPHALT CONCRETE SURFACE COURSE, TYPE 1, (448)</v>
          </cell>
          <cell r="F6995">
            <v>1</v>
          </cell>
          <cell r="G6995">
            <v>0</v>
          </cell>
        </row>
        <row r="6996">
          <cell r="A6996" t="str">
            <v>690E50000</v>
          </cell>
          <cell r="B6996" t="str">
            <v>Y</v>
          </cell>
          <cell r="C6996" t="str">
            <v>CY</v>
          </cell>
          <cell r="D6996" t="str">
            <v>ASPHALT CONCRETE INTERMEDIATE COURSE, TYPE 1, (448)</v>
          </cell>
          <cell r="F6996">
            <v>0</v>
          </cell>
          <cell r="G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CY</v>
          </cell>
          <cell r="D6997" t="str">
            <v>ASPHALT CONCRETE INTERMEDIATE COURSE, TYPE 2, (448)</v>
          </cell>
          <cell r="F6997">
            <v>0</v>
          </cell>
          <cell r="G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CY</v>
          </cell>
          <cell r="D6998" t="str">
            <v>ASPHALT CONCRETE SURFACE COURSE, TYPE 1, (448), FIBER TYPE A</v>
          </cell>
          <cell r="F6998">
            <v>0</v>
          </cell>
          <cell r="G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CY</v>
          </cell>
          <cell r="D6999" t="str">
            <v>ASPHALT CONCRETE SURFACE COURSE, TYPE 1, (448), FIBER TYPE A, AS PER PLAN</v>
          </cell>
          <cell r="F6999">
            <v>0</v>
          </cell>
          <cell r="G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CY</v>
          </cell>
          <cell r="D7000" t="str">
            <v>ASPHALT CONCRETE SURFACE COURSE, TYPE 1, (448), FIBER TYPE B</v>
          </cell>
          <cell r="F7000">
            <v>0</v>
          </cell>
          <cell r="G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CY</v>
          </cell>
          <cell r="D7001" t="str">
            <v>ASPHALT CONCRETE SURFACE COURSE, TYPE 1, (448), FIBER TYPE B, AS PER PLAN</v>
          </cell>
          <cell r="F7001">
            <v>0</v>
          </cell>
          <cell r="G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CY</v>
          </cell>
          <cell r="D7002" t="str">
            <v>ASPHALT CONCRETE SURFACE COURSE, TYPE 1, (448), FIBER TYPE C</v>
          </cell>
          <cell r="F7002">
            <v>0</v>
          </cell>
          <cell r="G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CY</v>
          </cell>
          <cell r="D7003" t="str">
            <v>ASPHALT CONCRETE INTERMEDIATE COURSE, TYPE 2, (448), FIBER TYPE A</v>
          </cell>
          <cell r="F7003">
            <v>0</v>
          </cell>
          <cell r="G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CY</v>
          </cell>
          <cell r="D7004" t="str">
            <v>ASPHALT CONCRETE INTERMEDIATE COURSE, TYPE 2, (448), FIBER TYPE A, AS PER PLAN</v>
          </cell>
          <cell r="F7004">
            <v>0</v>
          </cell>
          <cell r="G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ASPHALT CONCRETE INTERMEDIATE COURSE, TYPE 2, (448), FIBER TYPE B</v>
          </cell>
          <cell r="F7005">
            <v>0</v>
          </cell>
          <cell r="G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CY</v>
          </cell>
          <cell r="D7006" t="str">
            <v>ASPHALT CONCRETE INTERMEDIATE COURSE, TYPE 2, (448), FIBER TYPE C</v>
          </cell>
          <cell r="F7006">
            <v>0</v>
          </cell>
          <cell r="G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CY</v>
          </cell>
          <cell r="D7007" t="str">
            <v>ASPHALT CONCRETE SURFACE COURSE, 442 12.5MM, (448), FIBER TYPE A</v>
          </cell>
          <cell r="F7007">
            <v>0</v>
          </cell>
          <cell r="G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CY</v>
          </cell>
          <cell r="D7008" t="str">
            <v>ASPHALT CONCRETE SURFACE COURSE, 442 12.5MM, (448), FIBER TYPE B</v>
          </cell>
          <cell r="F7008">
            <v>0</v>
          </cell>
          <cell r="G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CY</v>
          </cell>
          <cell r="D7009" t="str">
            <v>ASPHALT CONCRETE SURFACE COURSE, 442 12.5MM, (448), FIBER TYPE C</v>
          </cell>
          <cell r="F7009">
            <v>0</v>
          </cell>
          <cell r="G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CY</v>
          </cell>
          <cell r="D7010" t="str">
            <v>ASPHALT CONCRETE INTERMEDIATE COURSE, 442 19MM, (448), FIBER TYPE A</v>
          </cell>
          <cell r="F7010">
            <v>0</v>
          </cell>
          <cell r="G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CY</v>
          </cell>
          <cell r="D7011" t="str">
            <v>ASPHALT CONCRETE INTERMEDIATE COURSE, 442 19MM, (448), FIBER TYPE B</v>
          </cell>
          <cell r="F7011">
            <v>0</v>
          </cell>
          <cell r="G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CY</v>
          </cell>
          <cell r="D7012" t="str">
            <v>ASPHALT CONCRETE INTERMEDIATE COURSE, 442 19MM, (448), FIBER TYPE C</v>
          </cell>
          <cell r="F7012">
            <v>0</v>
          </cell>
          <cell r="G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CY</v>
          </cell>
          <cell r="D7013" t="str">
            <v>ASPHALT CONCRETE, MISC.:</v>
          </cell>
          <cell r="F7013">
            <v>0</v>
          </cell>
          <cell r="G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LS</v>
          </cell>
          <cell r="D7014" t="str">
            <v>STORM WATER POLLUTION PREVENTION PLAN</v>
          </cell>
          <cell r="F7014">
            <v>0</v>
          </cell>
          <cell r="G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LS</v>
          </cell>
          <cell r="D7015" t="str">
            <v>STORM WATER POLLUTION PREVENTION PLAN, AS PER PLAN</v>
          </cell>
          <cell r="F7015">
            <v>0</v>
          </cell>
          <cell r="G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EROSION CONTROL</v>
          </cell>
          <cell r="F7016">
            <v>0</v>
          </cell>
          <cell r="G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EACH</v>
          </cell>
          <cell r="D7017" t="str">
            <v>EROSION CONTROL, AS PER PLAN</v>
          </cell>
          <cell r="F7017">
            <v>0</v>
          </cell>
          <cell r="G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  <cell r="G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FT</v>
          </cell>
          <cell r="D7019" t="str">
            <v>CONDUIT RENEWAL USING SPRAY AS PER PLANLIED STRUCTURAL LINER, ROUND CONDUIT</v>
          </cell>
          <cell r="F7019">
            <v>0</v>
          </cell>
          <cell r="G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>
            <v>0</v>
          </cell>
          <cell r="G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FT</v>
          </cell>
          <cell r="D7021" t="str">
            <v>CONDUIT RENEWAL USING SPRAY AS PER PLANLIED STRUCTURAL LINER, ELLIPTICAL CONDUIT</v>
          </cell>
          <cell r="F7021">
            <v>0</v>
          </cell>
          <cell r="G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FT</v>
          </cell>
          <cell r="D7022" t="str">
            <v>CONDUIT RENEWAL USING SPRAY AS PER PLANLIED STRUCTURAL LINER, ARCH</v>
          </cell>
          <cell r="F7022">
            <v>0</v>
          </cell>
          <cell r="G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FT</v>
          </cell>
          <cell r="D7023" t="str">
            <v>CONDUIT RENEWAL USING RESIN BASED LINER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FT</v>
          </cell>
          <cell r="D7024" t="str">
            <v>CONDUIT RENEWAL USING RESIN BASED LINER, AS PER PLAN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SF</v>
          </cell>
          <cell r="D7025" t="str">
            <v>CONDUIT RENEWAL USING RESIN BASED LINER</v>
          </cell>
          <cell r="F7025">
            <v>1</v>
          </cell>
          <cell r="G7025">
            <v>0</v>
          </cell>
        </row>
        <row r="7026">
          <cell r="A7026" t="str">
            <v>690E70030</v>
          </cell>
          <cell r="B7026" t="str">
            <v>Y</v>
          </cell>
          <cell r="C7026" t="str">
            <v>SF</v>
          </cell>
          <cell r="D7026" t="str">
            <v>CONDUIT RENEWAL USING RESIN BASED LINER, AS PER PLAN</v>
          </cell>
          <cell r="F7026">
            <v>1</v>
          </cell>
          <cell r="G7026">
            <v>0</v>
          </cell>
        </row>
        <row r="7027">
          <cell r="A7027" t="str">
            <v>690E70040</v>
          </cell>
          <cell r="B7027" t="str">
            <v>Y</v>
          </cell>
          <cell r="C7027" t="str">
            <v>SY</v>
          </cell>
          <cell r="D7027" t="str">
            <v>SEEDING AND EROSION CONTROL WITH TURF REINFORCING MAT, TYPE 1</v>
          </cell>
          <cell r="F7027">
            <v>1</v>
          </cell>
          <cell r="G7027">
            <v>0</v>
          </cell>
        </row>
        <row r="7028">
          <cell r="A7028" t="str">
            <v>690E70090</v>
          </cell>
          <cell r="B7028" t="str">
            <v>Y</v>
          </cell>
          <cell r="C7028" t="str">
            <v>SY</v>
          </cell>
          <cell r="D7028" t="str">
            <v>SEEDING AND EROSION CONTROL WITH TURF REINFORCING MAT, TYPE 2</v>
          </cell>
          <cell r="F7028">
            <v>1</v>
          </cell>
          <cell r="G7028">
            <v>0</v>
          </cell>
        </row>
        <row r="7029">
          <cell r="A7029" t="str">
            <v>690E70100</v>
          </cell>
          <cell r="B7029" t="str">
            <v>Y</v>
          </cell>
          <cell r="C7029" t="str">
            <v>SY</v>
          </cell>
          <cell r="D7029" t="str">
            <v>SEEDING AND EROSION CONTROL WITH TURF REINFORCING MAT, TYPE 3</v>
          </cell>
          <cell r="F7029">
            <v>1</v>
          </cell>
          <cell r="G7029">
            <v>0</v>
          </cell>
        </row>
        <row r="7030">
          <cell r="A7030" t="str">
            <v>690E70120</v>
          </cell>
          <cell r="B7030" t="str">
            <v>Y</v>
          </cell>
          <cell r="C7030" t="str">
            <v>SY</v>
          </cell>
          <cell r="D7030" t="str">
            <v>SEEDING AND EROSION CONTROL WITH TURF REINFORCING MAT, TYPE 1, WITHOUT SOIL FILLING</v>
          </cell>
          <cell r="F7030">
            <v>1</v>
          </cell>
          <cell r="G7030">
            <v>0</v>
          </cell>
        </row>
        <row r="7031">
          <cell r="A7031" t="str">
            <v>690E70140</v>
          </cell>
          <cell r="B7031" t="str">
            <v>Y</v>
          </cell>
          <cell r="C7031" t="str">
            <v>SY</v>
          </cell>
          <cell r="D7031" t="str">
            <v>SEEDING AND EROSION CONTROL WITH TURF REINFORCING MAT, TYPE 2, WITHOUT SOIL FILLING</v>
          </cell>
          <cell r="F7031">
            <v>1</v>
          </cell>
          <cell r="G7031">
            <v>0</v>
          </cell>
        </row>
        <row r="7032">
          <cell r="A7032" t="str">
            <v>690E70160</v>
          </cell>
          <cell r="B7032" t="str">
            <v>Y</v>
          </cell>
          <cell r="C7032" t="str">
            <v>SY</v>
          </cell>
          <cell r="D7032" t="str">
            <v>SEEDING AND EROSION CONTROL WITH TURF REINFORCING MAT, TYPE 3, WITHOUT SOIL FILLING</v>
          </cell>
          <cell r="F7032">
            <v>1</v>
          </cell>
          <cell r="G7032">
            <v>0</v>
          </cell>
        </row>
        <row r="7033">
          <cell r="A7033" t="str">
            <v>690E71000</v>
          </cell>
          <cell r="B7033" t="str">
            <v>Y</v>
          </cell>
          <cell r="C7033" t="str">
            <v>FT</v>
          </cell>
          <cell r="D7033" t="str">
            <v>LINER PIPE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FT</v>
          </cell>
          <cell r="D7034" t="str">
            <v>LINER PIPE, AS PER PLAN</v>
          </cell>
          <cell r="F7034">
            <v>0</v>
          </cell>
          <cell r="G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CY</v>
          </cell>
          <cell r="D7035" t="str">
            <v>BACKFILL FOR LINER PIPE</v>
          </cell>
          <cell r="F7035">
            <v>0</v>
          </cell>
          <cell r="G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CY</v>
          </cell>
          <cell r="D7036" t="str">
            <v>BACKFILL FOR LINER PIPE, AS PER PLAN</v>
          </cell>
          <cell r="F7036">
            <v>0</v>
          </cell>
          <cell r="G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CY</v>
          </cell>
          <cell r="D7037" t="str">
            <v>GABIONS</v>
          </cell>
          <cell r="F7037">
            <v>0</v>
          </cell>
          <cell r="G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CY</v>
          </cell>
          <cell r="D7038" t="str">
            <v>GABIONS, AS PER PLAN</v>
          </cell>
          <cell r="F7038">
            <v>0</v>
          </cell>
          <cell r="G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CY</v>
          </cell>
          <cell r="D7039" t="str">
            <v>GABIONS WITH ADDITIONAL COATING</v>
          </cell>
          <cell r="F7039">
            <v>0</v>
          </cell>
          <cell r="G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CY</v>
          </cell>
          <cell r="D7040" t="str">
            <v>GABIONS WITH ADDITIONAL COATING, AS PER PLAN</v>
          </cell>
          <cell r="F7040">
            <v>0</v>
          </cell>
          <cell r="G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TRENCH DRAIN WITH STANDARD GRATE</v>
          </cell>
          <cell r="F7041">
            <v>0</v>
          </cell>
          <cell r="G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TRENCH DRAIN WITH PEDESTRIAN GRATE</v>
          </cell>
          <cell r="F7042">
            <v>0</v>
          </cell>
          <cell r="G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SF</v>
          </cell>
          <cell r="D7043" t="str">
            <v>MECHANICALLY STABILIZED EARTH WALL</v>
          </cell>
          <cell r="F7043">
            <v>0</v>
          </cell>
          <cell r="G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SF</v>
          </cell>
          <cell r="D7044" t="str">
            <v>MECHANICALLY STABILIZED EARTH WALL, AS PER PLAN</v>
          </cell>
          <cell r="F7044">
            <v>0</v>
          </cell>
          <cell r="G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CY</v>
          </cell>
          <cell r="D7045" t="str">
            <v>WALL EXCAVATION</v>
          </cell>
          <cell r="F7045">
            <v>1</v>
          </cell>
          <cell r="G7045">
            <v>0</v>
          </cell>
        </row>
        <row r="7046">
          <cell r="A7046" t="str">
            <v>690E98100</v>
          </cell>
          <cell r="B7046" t="str">
            <v>Y</v>
          </cell>
          <cell r="C7046" t="str">
            <v>CY</v>
          </cell>
          <cell r="D7046" t="str">
            <v>WALL EXCAVATION, AS PER PLAN</v>
          </cell>
          <cell r="F7046">
            <v>1</v>
          </cell>
          <cell r="G7046">
            <v>0</v>
          </cell>
        </row>
        <row r="7047">
          <cell r="A7047" t="str">
            <v>690E98200</v>
          </cell>
          <cell r="B7047" t="str">
            <v>Y</v>
          </cell>
          <cell r="C7047" t="str">
            <v>SY</v>
          </cell>
          <cell r="D7047" t="str">
            <v>FOUNDATION PREPARATION</v>
          </cell>
          <cell r="F7047">
            <v>1</v>
          </cell>
          <cell r="G7047">
            <v>0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FOUNDATION PREPARATION, AS PER PLAN</v>
          </cell>
          <cell r="F7048">
            <v>1</v>
          </cell>
          <cell r="G7048">
            <v>0</v>
          </cell>
        </row>
        <row r="7049">
          <cell r="A7049" t="str">
            <v>690E98400</v>
          </cell>
          <cell r="B7049" t="str">
            <v>Y</v>
          </cell>
          <cell r="C7049" t="str">
            <v>CY</v>
          </cell>
          <cell r="D7049" t="str">
            <v>SELECT GRANULAR BACKFILL</v>
          </cell>
          <cell r="F7049">
            <v>1</v>
          </cell>
          <cell r="G7049">
            <v>0</v>
          </cell>
        </row>
        <row r="7050">
          <cell r="A7050" t="str">
            <v>690E98500</v>
          </cell>
          <cell r="B7050" t="str">
            <v>Y</v>
          </cell>
          <cell r="C7050" t="str">
            <v>CY</v>
          </cell>
          <cell r="D7050" t="str">
            <v>SELECT GRANULAR BACKFILL, AS PER PLAN</v>
          </cell>
          <cell r="F7050">
            <v>1</v>
          </cell>
          <cell r="G7050">
            <v>0</v>
          </cell>
        </row>
        <row r="7051">
          <cell r="A7051" t="str">
            <v>690E98600</v>
          </cell>
          <cell r="B7051" t="str">
            <v>Y</v>
          </cell>
          <cell r="C7051" t="str">
            <v>CY</v>
          </cell>
          <cell r="D7051" t="str">
            <v>NATURAL SOIL</v>
          </cell>
          <cell r="F7051">
            <v>1</v>
          </cell>
          <cell r="G7051">
            <v>0</v>
          </cell>
        </row>
        <row r="7052">
          <cell r="A7052" t="str">
            <v>690E98700</v>
          </cell>
          <cell r="B7052" t="str">
            <v>Y</v>
          </cell>
          <cell r="C7052" t="str">
            <v>FT</v>
          </cell>
          <cell r="D7052" t="str">
            <v>6" DRAINAGE PIPE, PERFORATED</v>
          </cell>
          <cell r="F7052">
            <v>1</v>
          </cell>
          <cell r="G7052">
            <v>0</v>
          </cell>
        </row>
        <row r="7053">
          <cell r="A7053" t="str">
            <v>690E98800</v>
          </cell>
          <cell r="B7053" t="str">
            <v>Y</v>
          </cell>
          <cell r="C7053" t="str">
            <v>FT</v>
          </cell>
          <cell r="D7053" t="str">
            <v>6" DRAINAGE PIPE, NON-PERFORATED</v>
          </cell>
          <cell r="F7053">
            <v>1</v>
          </cell>
          <cell r="G7053">
            <v>0</v>
          </cell>
        </row>
        <row r="7054">
          <cell r="A7054" t="str">
            <v>690E98900</v>
          </cell>
          <cell r="B7054" t="str">
            <v>Y</v>
          </cell>
          <cell r="C7054" t="str">
            <v>FT</v>
          </cell>
          <cell r="D7054" t="str">
            <v>CONCRETE COPING</v>
          </cell>
          <cell r="F7054">
            <v>1</v>
          </cell>
          <cell r="G7054">
            <v>0</v>
          </cell>
        </row>
        <row r="7055">
          <cell r="A7055" t="str">
            <v>690E99000</v>
          </cell>
          <cell r="B7055" t="str">
            <v>Y</v>
          </cell>
          <cell r="C7055" t="str">
            <v>FT</v>
          </cell>
          <cell r="D7055" t="str">
            <v>CONCRETE COPING, AS PER PLAN</v>
          </cell>
          <cell r="F7055">
            <v>1</v>
          </cell>
          <cell r="G7055">
            <v>0</v>
          </cell>
        </row>
        <row r="7056">
          <cell r="A7056" t="str">
            <v>690E99100</v>
          </cell>
          <cell r="B7056" t="str">
            <v>Y</v>
          </cell>
          <cell r="C7056" t="str">
            <v>SF</v>
          </cell>
          <cell r="D7056" t="str">
            <v>AESTHETIC SURFACE TREATMENT</v>
          </cell>
          <cell r="F7056">
            <v>1</v>
          </cell>
          <cell r="G7056">
            <v>0</v>
          </cell>
        </row>
        <row r="7057">
          <cell r="A7057" t="str">
            <v>690E99200</v>
          </cell>
          <cell r="B7057" t="str">
            <v>Y</v>
          </cell>
          <cell r="C7057" t="str">
            <v>DAY</v>
          </cell>
          <cell r="D7057" t="str">
            <v>ON-SITE ASSISTANCE</v>
          </cell>
          <cell r="F7057">
            <v>1</v>
          </cell>
          <cell r="G7057">
            <v>0</v>
          </cell>
        </row>
        <row r="7058">
          <cell r="A7058" t="str">
            <v>690E99300</v>
          </cell>
          <cell r="B7058" t="str">
            <v>Y</v>
          </cell>
          <cell r="C7058" t="str">
            <v>LS</v>
          </cell>
          <cell r="D7058" t="str">
            <v>SGB INSPECTION AND COMPACTION TESTING</v>
          </cell>
          <cell r="F7058">
            <v>1</v>
          </cell>
          <cell r="G7058">
            <v>0</v>
          </cell>
        </row>
        <row r="7059">
          <cell r="A7059" t="str">
            <v>690E99400</v>
          </cell>
          <cell r="B7059" t="str">
            <v>Y</v>
          </cell>
          <cell r="C7059" t="str">
            <v>FT</v>
          </cell>
          <cell r="D7059" t="str">
            <v>SPIRAL WOUND RENEWAL SYSTEM, ROUND CONDUIT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FT</v>
          </cell>
          <cell r="D7060" t="str">
            <v>SPIRAL WOUND RENEWAL SYSTEM, ROUND CONDUIT, AS PER PLAN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FT</v>
          </cell>
          <cell r="D7061" t="str">
            <v>SPIRAL WOUND RENEWAL SYSTEM, ELLIPTICAL CONDUIT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FT</v>
          </cell>
          <cell r="D7062" t="str">
            <v>SPIRAL WOUND RENEWAL SYSTEM, ELLIPTICAL CONDUIT, AS PER PLAN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FT</v>
          </cell>
          <cell r="D7063" t="str">
            <v>SPIRAL WOUND RENEWAL SYSTEM, BOX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FT</v>
          </cell>
          <cell r="D7064" t="str">
            <v>SPIRAL WOUND RENEWAL SYSTEM, BOX, AS PER PLAN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FT</v>
          </cell>
          <cell r="D7065" t="str">
            <v>SPIRAL WOUND RENEWAL SYSTEM, ARCH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FT</v>
          </cell>
          <cell r="D7066" t="str">
            <v>SPIRAL WOUND RENEWAL SYSTEM, ARCH, AS PER PLAN</v>
          </cell>
          <cell r="F7066">
            <v>0</v>
          </cell>
          <cell r="G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LB</v>
          </cell>
          <cell r="D7067" t="str">
            <v>CORRECTING ELEVATION OF CONCRETE APPROACH SLABS WITH HIGH DENSITY POLYURETHANE</v>
          </cell>
          <cell r="F7067">
            <v>0</v>
          </cell>
          <cell r="G7067">
            <v>0</v>
          </cell>
        </row>
        <row r="7068">
          <cell r="A7068" t="str">
            <v>691E10100</v>
          </cell>
          <cell r="B7068" t="str">
            <v>Y</v>
          </cell>
          <cell r="C7068" t="str">
            <v>SF</v>
          </cell>
          <cell r="D7068" t="str">
            <v>PATCHING CONCRETE STRUCTURES WITH TROWELABLE MORTAR</v>
          </cell>
          <cell r="F7068">
            <v>0</v>
          </cell>
          <cell r="G7068">
            <v>0</v>
          </cell>
        </row>
        <row r="7069">
          <cell r="A7069" t="str">
            <v>691E10200</v>
          </cell>
          <cell r="B7069" t="str">
            <v>Y</v>
          </cell>
          <cell r="C7069" t="str">
            <v>SF</v>
          </cell>
          <cell r="D7069" t="str">
            <v>PATCHING CONCRETE STRUCTURES WITH TROWELABLE MORTAR, AS PER PLAN</v>
          </cell>
          <cell r="F7069">
            <v>0</v>
          </cell>
          <cell r="G7069">
            <v>0</v>
          </cell>
        </row>
        <row r="7070">
          <cell r="A7070" t="str">
            <v>691E20000</v>
          </cell>
          <cell r="B7070" t="str">
            <v>Y</v>
          </cell>
          <cell r="C7070" t="str">
            <v>SF</v>
          </cell>
          <cell r="D7070" t="str">
            <v>CONCRETE PATCHING WITH GALVANIC ANODE PROTECTION</v>
          </cell>
          <cell r="F7070">
            <v>0</v>
          </cell>
          <cell r="G7070">
            <v>0</v>
          </cell>
        </row>
        <row r="7071">
          <cell r="A7071" t="str">
            <v>691E20100</v>
          </cell>
          <cell r="B7071" t="str">
            <v>Y</v>
          </cell>
          <cell r="C7071" t="str">
            <v>SF</v>
          </cell>
          <cell r="D7071" t="str">
            <v>CONCRETE PATCHING WITH GALVANIC ANODE PROTECTION, AS PER PLAN</v>
          </cell>
          <cell r="F7071">
            <v>0</v>
          </cell>
          <cell r="G7071">
            <v>0</v>
          </cell>
        </row>
        <row r="7072">
          <cell r="A7072" t="str">
            <v>691E30000</v>
          </cell>
          <cell r="B7072" t="str">
            <v>Y</v>
          </cell>
          <cell r="C7072" t="str">
            <v>SF</v>
          </cell>
          <cell r="D7072" t="str">
            <v>SURFACE PREPARATION OF EXISTING STRUCTURAL STEEL</v>
          </cell>
          <cell r="F7072">
            <v>0</v>
          </cell>
          <cell r="G7072">
            <v>0</v>
          </cell>
        </row>
        <row r="7073">
          <cell r="A7073" t="str">
            <v>691E40000</v>
          </cell>
          <cell r="B7073" t="str">
            <v>Y</v>
          </cell>
          <cell r="C7073" t="str">
            <v>MNHR</v>
          </cell>
          <cell r="D7073" t="str">
            <v>GRINDING FINS, TEARS, SLIVERS ON EXISTING STRUCTURAL STEEL</v>
          </cell>
          <cell r="F7073">
            <v>0</v>
          </cell>
          <cell r="G7073">
            <v>0</v>
          </cell>
        </row>
        <row r="7074">
          <cell r="A7074" t="str">
            <v>691E41000</v>
          </cell>
          <cell r="B7074" t="str">
            <v>Y</v>
          </cell>
          <cell r="C7074" t="str">
            <v>SF</v>
          </cell>
          <cell r="D7074" t="str">
            <v>FIELD METALLIZING OF EXISTING STRUCTURAL STEEL</v>
          </cell>
          <cell r="F7074">
            <v>0</v>
          </cell>
          <cell r="G7074">
            <v>0</v>
          </cell>
        </row>
        <row r="7075">
          <cell r="A7075" t="str">
            <v>691E41200</v>
          </cell>
          <cell r="B7075" t="str">
            <v>Y</v>
          </cell>
          <cell r="C7075" t="str">
            <v>SF</v>
          </cell>
          <cell r="D7075" t="str">
            <v>FIELD METALLIZING, MISC.:</v>
          </cell>
          <cell r="F7075">
            <v>0</v>
          </cell>
          <cell r="G7075">
            <v>1</v>
          </cell>
        </row>
        <row r="7076">
          <cell r="A7076" t="str">
            <v>691E41900</v>
          </cell>
          <cell r="B7076" t="str">
            <v>Y</v>
          </cell>
          <cell r="C7076" t="str">
            <v>CF</v>
          </cell>
          <cell r="D7076" t="str">
            <v>POLYMER MODIFIED ASPHALT EXPANSION JOINT SYSTEM</v>
          </cell>
          <cell r="F7076">
            <v>0</v>
          </cell>
          <cell r="G7076">
            <v>0</v>
          </cell>
        </row>
        <row r="7077">
          <cell r="A7077" t="str">
            <v>691E42000</v>
          </cell>
          <cell r="B7077" t="str">
            <v>Y</v>
          </cell>
          <cell r="C7077" t="str">
            <v>CF</v>
          </cell>
          <cell r="D7077" t="str">
            <v>POLYMER MODIFIED ASPHALT EXPANSION JOINT SYSTEM, AS PER PLAN</v>
          </cell>
          <cell r="F7077">
            <v>0</v>
          </cell>
          <cell r="G7077">
            <v>0</v>
          </cell>
        </row>
        <row r="7078">
          <cell r="A7078" t="str">
            <v>691E42500</v>
          </cell>
          <cell r="B7078" t="str">
            <v>Y</v>
          </cell>
          <cell r="C7078" t="str">
            <v>SY</v>
          </cell>
          <cell r="D7078" t="str">
            <v>MICRO SILICA MODIFIED CONCRETE OVERLAY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SY</v>
          </cell>
          <cell r="D7079" t="str">
            <v>MICRO SILICA MODIFIED CONCRETE OVERLAY, AS PER PLAN</v>
          </cell>
          <cell r="F7079">
            <v>0</v>
          </cell>
          <cell r="G7079">
            <v>0</v>
          </cell>
        </row>
        <row r="7080">
          <cell r="A7080" t="str">
            <v>691E50100</v>
          </cell>
          <cell r="B7080" t="str">
            <v>Y</v>
          </cell>
          <cell r="C7080" t="str">
            <v>SY</v>
          </cell>
          <cell r="D7080" t="str">
            <v>LATEX MODIFIED CONCRETE OVERLAY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SY</v>
          </cell>
          <cell r="D7081" t="str">
            <v>LATEX MODIFIED CONCRETE OVERLAY, AS PER PLAN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SY</v>
          </cell>
          <cell r="D7082" t="str">
            <v>SUPERPLASTICIZED DENSE CONCRETE OVERLAY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SUPERPLASTICIZED DENSE CONCRETE OVERLAY, AS PER PLAN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CY</v>
          </cell>
          <cell r="D7084" t="str">
            <v>MICRO SILICA MODIFIED CONCRETE OVERLAY (VARIABLE THICKNESS), MATERIAL ONLY</v>
          </cell>
          <cell r="F7084">
            <v>1</v>
          </cell>
          <cell r="G7084">
            <v>0</v>
          </cell>
        </row>
        <row r="7085">
          <cell r="A7085" t="str">
            <v>692E10000</v>
          </cell>
          <cell r="B7085" t="str">
            <v>Y</v>
          </cell>
          <cell r="C7085" t="str">
            <v>CY</v>
          </cell>
          <cell r="D7085" t="str">
            <v>MICRO SILICA MODIFIED CONCRETE OVERLAY (VARIABLE THICKNESS), MATERIAL ONLY, AS PER PLAN</v>
          </cell>
          <cell r="F7085">
            <v>0</v>
          </cell>
          <cell r="G7085">
            <v>0</v>
          </cell>
        </row>
        <row r="7086">
          <cell r="A7086" t="str">
            <v>692E10100</v>
          </cell>
          <cell r="B7086" t="str">
            <v>Y</v>
          </cell>
          <cell r="C7086" t="str">
            <v>CY</v>
          </cell>
          <cell r="D7086" t="str">
            <v>LATEX MODIFIED CONCRETE OVERLAY (VARIABLE THICKNESS), MATERIAL ONLY</v>
          </cell>
          <cell r="F7086">
            <v>0</v>
          </cell>
          <cell r="G7086">
            <v>0</v>
          </cell>
        </row>
        <row r="7087">
          <cell r="A7087" t="str">
            <v>692E10200</v>
          </cell>
          <cell r="B7087" t="str">
            <v>Y</v>
          </cell>
          <cell r="C7087" t="str">
            <v>CY</v>
          </cell>
          <cell r="D7087" t="str">
            <v>LATEX MODIFIED CONCRETE OVERLAY (VARIABLE THICKNESS), MATERIAL ONLY, AS PER PLAN</v>
          </cell>
          <cell r="F7087">
            <v>0</v>
          </cell>
          <cell r="G7087">
            <v>0</v>
          </cell>
        </row>
        <row r="7088">
          <cell r="A7088" t="str">
            <v>692E10300</v>
          </cell>
          <cell r="B7088" t="str">
            <v>Y</v>
          </cell>
          <cell r="C7088" t="str">
            <v>CY</v>
          </cell>
          <cell r="D7088" t="str">
            <v>SUPERPLASTICIZED DENSE CONCRETE OVERLAY (VARIABLE THICKNESS), MATERIAL ONLY</v>
          </cell>
          <cell r="F7088">
            <v>0</v>
          </cell>
          <cell r="G7088">
            <v>0</v>
          </cell>
        </row>
        <row r="7089">
          <cell r="A7089" t="str">
            <v>692E20000</v>
          </cell>
          <cell r="B7089" t="str">
            <v>Y</v>
          </cell>
          <cell r="C7089" t="str">
            <v>CY</v>
          </cell>
          <cell r="D7089" t="str">
            <v>SUPERPLASTICIZED DENSE CONCRETE OVERLAY (VARIABLE THICKNESS), MATERIAL ONLY, AS PER PLAN</v>
          </cell>
          <cell r="F7089">
            <v>0</v>
          </cell>
          <cell r="G7089">
            <v>0</v>
          </cell>
        </row>
        <row r="7090">
          <cell r="A7090" t="str">
            <v>692E20100</v>
          </cell>
          <cell r="B7090" t="str">
            <v>Y</v>
          </cell>
          <cell r="C7090" t="str">
            <v>LS</v>
          </cell>
          <cell r="D7090" t="str">
            <v>TEST SLAB</v>
          </cell>
          <cell r="F7090">
            <v>0</v>
          </cell>
          <cell r="G7090">
            <v>0</v>
          </cell>
        </row>
        <row r="7091">
          <cell r="A7091" t="str">
            <v>692E20200</v>
          </cell>
          <cell r="B7091" t="str">
            <v>Y</v>
          </cell>
          <cell r="C7091" t="str">
            <v>CY</v>
          </cell>
          <cell r="D7091" t="str">
            <v>FULL DEPTH REPAIR</v>
          </cell>
          <cell r="F7091">
            <v>0</v>
          </cell>
          <cell r="G7091">
            <v>0</v>
          </cell>
        </row>
        <row r="7092">
          <cell r="A7092" t="str">
            <v>692E20300</v>
          </cell>
          <cell r="B7092" t="str">
            <v>Y</v>
          </cell>
          <cell r="C7092" t="str">
            <v>CY</v>
          </cell>
          <cell r="D7092" t="str">
            <v>FULL DEPTH REPAIR, AS PER PLAN</v>
          </cell>
          <cell r="F7092">
            <v>0</v>
          </cell>
          <cell r="G7092">
            <v>0</v>
          </cell>
        </row>
        <row r="7093">
          <cell r="A7093" t="str">
            <v>692E30000</v>
          </cell>
          <cell r="B7093" t="str">
            <v>Y</v>
          </cell>
          <cell r="C7093" t="str">
            <v>SY</v>
          </cell>
          <cell r="D7093" t="str">
            <v>WEARING COURSE REMOVED, ASPHALT</v>
          </cell>
          <cell r="F7093">
            <v>0</v>
          </cell>
          <cell r="G7093">
            <v>0</v>
          </cell>
        </row>
        <row r="7094">
          <cell r="A7094" t="str">
            <v>692E30100</v>
          </cell>
          <cell r="B7094" t="str">
            <v>Y</v>
          </cell>
          <cell r="C7094" t="str">
            <v>SY</v>
          </cell>
          <cell r="D7094" t="str">
            <v>WEARING COURSE REMOVED, ASPHALT, AS PER PLAN</v>
          </cell>
          <cell r="F7094">
            <v>0</v>
          </cell>
          <cell r="G7094">
            <v>0</v>
          </cell>
        </row>
        <row r="7095">
          <cell r="A7095" t="str">
            <v>692E30200</v>
          </cell>
          <cell r="B7095" t="str">
            <v>Y</v>
          </cell>
          <cell r="C7095" t="str">
            <v>SY</v>
          </cell>
          <cell r="D7095" t="str">
            <v>EXISTING CONCRETE OVERLAY REMOVED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SY</v>
          </cell>
          <cell r="D7096" t="str">
            <v>EXISTING CONCRETE OVERLAY REMOVED, AS PER PLAN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SY</v>
          </cell>
          <cell r="D7097" t="str">
            <v>HAND CHIPPING</v>
          </cell>
          <cell r="F7097">
            <v>0</v>
          </cell>
          <cell r="G7097">
            <v>0</v>
          </cell>
        </row>
        <row r="7098">
          <cell r="A7098" t="str">
            <v>692E30260</v>
          </cell>
          <cell r="B7098" t="str">
            <v>Y</v>
          </cell>
          <cell r="C7098" t="str">
            <v>SY</v>
          </cell>
          <cell r="D7098" t="str">
            <v>MICRO SILICA MODIFIED CONCRETE OVERLAY USING HYDRODEMOLITION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SY</v>
          </cell>
          <cell r="D7099" t="str">
            <v>MICRO SILICA MODIFIED CONCRETE OVERLAY USING HYDRODEMOLITION, AS PER PLAN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SY</v>
          </cell>
          <cell r="D7100" t="str">
            <v>LATEX MODIFIED CONCRETE OVERLAY USING HYDRODEMOLITION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SY</v>
          </cell>
          <cell r="D7101" t="str">
            <v>LATEX MODIFIED CONCRETE OVERLAY USING HYDRODEMOLITION, AS PER PLAN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SY</v>
          </cell>
          <cell r="D7102" t="str">
            <v>SUPERPLASTICIZED DENSE CONCRETE OVERLAY USING HYDRODEMOLITION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SY</v>
          </cell>
          <cell r="D7103" t="str">
            <v>SUPERPLASTICIZED DENSE CONCRETE OVERLAY USING HYDRODEMOLITION, AS PER PLAN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SY</v>
          </cell>
          <cell r="D7104" t="str">
            <v>SURFACE PREPARATION USING HYDRODEMOLITION</v>
          </cell>
          <cell r="F7104">
            <v>0</v>
          </cell>
          <cell r="G7104">
            <v>0</v>
          </cell>
        </row>
        <row r="7105">
          <cell r="A7105" t="str">
            <v>692E30304</v>
          </cell>
          <cell r="B7105" t="str">
            <v>Y</v>
          </cell>
          <cell r="C7105" t="str">
            <v>SY</v>
          </cell>
          <cell r="D7105" t="str">
            <v>SURFACE PREPARATION USING HYDRODEMOLITION, AS PER PLAN</v>
          </cell>
          <cell r="F7105">
            <v>0</v>
          </cell>
          <cell r="G7105">
            <v>0</v>
          </cell>
        </row>
        <row r="7106">
          <cell r="A7106" t="str">
            <v>692E30310</v>
          </cell>
          <cell r="B7106" t="str">
            <v>Y</v>
          </cell>
          <cell r="C7106" t="str">
            <v>CY</v>
          </cell>
          <cell r="D7106" t="str">
            <v>MICRO SILICA MODIFIED CONCRETE OVERLAY (VARIABLE THICKNESS), MATERIAL ONLY</v>
          </cell>
          <cell r="F7106">
            <v>0</v>
          </cell>
          <cell r="G7106">
            <v>0</v>
          </cell>
        </row>
        <row r="7107">
          <cell r="A7107" t="str">
            <v>692E30314</v>
          </cell>
          <cell r="B7107" t="str">
            <v>Y</v>
          </cell>
          <cell r="C7107" t="str">
            <v>CY</v>
          </cell>
          <cell r="D7107" t="str">
            <v>MICRO SILICA MODIFIED CONCRETE OVERLAY (VARIABLE THICKNESS), MATERIAL ONLY, AS PER PLAN</v>
          </cell>
          <cell r="F7107">
            <v>0</v>
          </cell>
          <cell r="G7107">
            <v>0</v>
          </cell>
        </row>
        <row r="7108">
          <cell r="A7108" t="str">
            <v>692E30324</v>
          </cell>
          <cell r="B7108" t="str">
            <v>Y</v>
          </cell>
          <cell r="C7108" t="str">
            <v>CY</v>
          </cell>
          <cell r="D7108" t="str">
            <v>LATEX MODIFIED CONCRETE OVERLAY (VARIABLE THICKNESS), MATERIAL ONLY</v>
          </cell>
          <cell r="F7108">
            <v>0</v>
          </cell>
          <cell r="G7108">
            <v>0</v>
          </cell>
        </row>
        <row r="7109">
          <cell r="A7109" t="str">
            <v>692E30334</v>
          </cell>
          <cell r="B7109" t="str">
            <v>Y</v>
          </cell>
          <cell r="C7109" t="str">
            <v>CY</v>
          </cell>
          <cell r="D7109" t="str">
            <v>LATEX MODIFIED CONCRETE OVERLAY (VARIABLE THICKNESS), MATERIAL ONLY, AS PER PLAN</v>
          </cell>
          <cell r="F7109">
            <v>0</v>
          </cell>
          <cell r="G7109">
            <v>0</v>
          </cell>
        </row>
        <row r="7110">
          <cell r="A7110" t="str">
            <v>692E30400</v>
          </cell>
          <cell r="B7110" t="str">
            <v>Y</v>
          </cell>
          <cell r="C7110" t="str">
            <v>CY</v>
          </cell>
          <cell r="D7110" t="str">
            <v>SUPERPLASTICIZED DENSE CONCRETE OVERLAY (VARIABLE THICKNESS), MATERIAL ONLY</v>
          </cell>
          <cell r="F7110">
            <v>0</v>
          </cell>
          <cell r="G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CY</v>
          </cell>
          <cell r="D7111" t="str">
            <v>SUPERPLASTICIZED DENSE CONCRETE OVERLAY (VARIABLE THICKNESS), MATERIAL ONLY, AS PER PLAN</v>
          </cell>
          <cell r="F7111">
            <v>0</v>
          </cell>
          <cell r="G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SY</v>
          </cell>
          <cell r="D7112" t="str">
            <v>HAND CHIPPING</v>
          </cell>
          <cell r="F7112">
            <v>0</v>
          </cell>
          <cell r="G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SY</v>
          </cell>
          <cell r="D7113" t="str">
            <v>HAND CHIPPING, AS PER PLAN</v>
          </cell>
          <cell r="F7113">
            <v>1</v>
          </cell>
          <cell r="G7113">
            <v>0</v>
          </cell>
        </row>
        <row r="7114">
          <cell r="A7114" t="str">
            <v>692E35500</v>
          </cell>
          <cell r="B7114" t="str">
            <v>Y</v>
          </cell>
          <cell r="C7114" t="str">
            <v>LS</v>
          </cell>
          <cell r="D7114" t="str">
            <v>TEST SLAB</v>
          </cell>
          <cell r="F7114">
            <v>1</v>
          </cell>
          <cell r="G7114">
            <v>0</v>
          </cell>
        </row>
        <row r="7115">
          <cell r="A7115" t="str">
            <v>692E36000</v>
          </cell>
          <cell r="B7115" t="str">
            <v>Y</v>
          </cell>
          <cell r="C7115" t="str">
            <v>LS</v>
          </cell>
          <cell r="D7115" t="str">
            <v>TEST SLAB, AS PER PLAN</v>
          </cell>
          <cell r="F7115">
            <v>1</v>
          </cell>
          <cell r="G7115">
            <v>0</v>
          </cell>
        </row>
        <row r="7116">
          <cell r="A7116" t="str">
            <v>692E37000</v>
          </cell>
          <cell r="B7116" t="str">
            <v>Y</v>
          </cell>
          <cell r="C7116" t="str">
            <v>CY</v>
          </cell>
          <cell r="D7116" t="str">
            <v>FULL-DEPTH REPAIR</v>
          </cell>
          <cell r="F7116">
            <v>1</v>
          </cell>
          <cell r="G7116">
            <v>0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  <cell r="G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  <cell r="G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  <cell r="G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  <cell r="G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  <cell r="G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  <cell r="G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  <cell r="G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  <cell r="G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  <cell r="G7125">
            <v>0</v>
          </cell>
        </row>
        <row r="7126">
          <cell r="A7126" t="str">
            <v>804E15040</v>
          </cell>
          <cell r="B7126">
            <v>0</v>
          </cell>
          <cell r="C7126" t="str">
            <v>FT</v>
          </cell>
          <cell r="D7126" t="str">
            <v>FIBER OPTIC CABLE, 144 FIBER</v>
          </cell>
          <cell r="F7126">
            <v>0</v>
          </cell>
          <cell r="G7126">
            <v>0</v>
          </cell>
        </row>
        <row r="7127">
          <cell r="A7127" t="str">
            <v>804E15050</v>
          </cell>
          <cell r="B7127">
            <v>0</v>
          </cell>
          <cell r="C7127" t="str">
            <v>FT</v>
          </cell>
          <cell r="D7127" t="str">
            <v>FIBER OPTIC CABLE, 288 FIBER</v>
          </cell>
          <cell r="F7127">
            <v>0</v>
          </cell>
          <cell r="G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  <cell r="G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  <cell r="G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  <cell r="G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  <cell r="G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  <cell r="G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  <cell r="G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  <cell r="G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  <cell r="G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  <cell r="G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  <cell r="G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  <cell r="G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  <cell r="G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  <cell r="G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  <cell r="G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  <cell r="G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  <cell r="G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  <cell r="G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  <cell r="G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  <cell r="G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  <cell r="G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  <cell r="G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  <cell r="G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  <cell r="G7150">
            <v>0</v>
          </cell>
        </row>
        <row r="7151">
          <cell r="A7151" t="str">
            <v>804E21040</v>
          </cell>
          <cell r="B7151">
            <v>0</v>
          </cell>
          <cell r="C7151" t="str">
            <v>SY</v>
          </cell>
          <cell r="D7151" t="str">
            <v>GEOGRID, TYPE P2</v>
          </cell>
          <cell r="F7151">
            <v>0</v>
          </cell>
          <cell r="G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  <cell r="G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  <cell r="G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  <cell r="G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  <cell r="G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  <cell r="G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  <cell r="G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  <cell r="G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  <cell r="G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  <cell r="G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  <cell r="G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  <cell r="G7162">
            <v>0</v>
          </cell>
        </row>
        <row r="7163">
          <cell r="A7163" t="str">
            <v>804E31990</v>
          </cell>
          <cell r="B7163">
            <v>0</v>
          </cell>
          <cell r="C7163" t="str">
            <v>EACH</v>
          </cell>
          <cell r="D7163" t="str">
            <v>PERFORMANCE TEST</v>
          </cell>
          <cell r="F7163">
            <v>0</v>
          </cell>
          <cell r="G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  <cell r="G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  <cell r="G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  <cell r="G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  <cell r="G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  <cell r="G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  <cell r="G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  <cell r="G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  <cell r="G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  <cell r="G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  <cell r="G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>
            <v>0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  <cell r="G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  <cell r="G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  <cell r="G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  <cell r="G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  <cell r="G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  <cell r="G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  <cell r="G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  <cell r="G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  <cell r="G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  <cell r="G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  <cell r="G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  <cell r="G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  <cell r="G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  <cell r="G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  <cell r="G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  <cell r="G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  <cell r="G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  <cell r="G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  <cell r="G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  <cell r="G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  <cell r="G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  <cell r="G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  <cell r="G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  <cell r="G7198">
            <v>0</v>
          </cell>
        </row>
        <row r="7199">
          <cell r="A7199" t="str">
            <v>804E37001</v>
          </cell>
          <cell r="B7199">
            <v>0</v>
          </cell>
          <cell r="C7199" t="str">
            <v>EACH</v>
          </cell>
          <cell r="D7199" t="str">
            <v>SPLICE ENCLOSURE, AS PER PLAN</v>
          </cell>
          <cell r="F7199">
            <v>0</v>
          </cell>
          <cell r="G7199">
            <v>0</v>
          </cell>
        </row>
        <row r="7200">
          <cell r="A7200" t="str">
            <v>804E37002</v>
          </cell>
          <cell r="B7200">
            <v>0</v>
          </cell>
          <cell r="C7200" t="str">
            <v>EACH</v>
          </cell>
          <cell r="D7200" t="str">
            <v>SPLICE ENCLOSURE, IN-LINE</v>
          </cell>
          <cell r="F7200">
            <v>0</v>
          </cell>
          <cell r="G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  <cell r="G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  <cell r="G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  <cell r="G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  <cell r="G7204">
            <v>0</v>
          </cell>
        </row>
        <row r="7205">
          <cell r="A7205" t="str">
            <v>804E37800</v>
          </cell>
          <cell r="B7205">
            <v>0</v>
          </cell>
          <cell r="C7205" t="str">
            <v>SY</v>
          </cell>
          <cell r="D7205" t="str">
            <v>SINGLE CHIP SEAL WITH TWO YEAR WARRANTY</v>
          </cell>
          <cell r="F7205">
            <v>0</v>
          </cell>
          <cell r="G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  <cell r="G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  <cell r="G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  <cell r="G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  <cell r="G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  <cell r="G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  <cell r="G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  <cell r="G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  <cell r="G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  <cell r="G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  <cell r="G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0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0</v>
          </cell>
        </row>
        <row r="7218">
          <cell r="A7218" t="str">
            <v>804E99000</v>
          </cell>
          <cell r="B7218" t="str">
            <v>Y</v>
          </cell>
          <cell r="C7218" t="str">
            <v>SY</v>
          </cell>
          <cell r="D7218" t="str">
            <v>9" PORTLAND CEMENT CONCRETE PAVEMENT (7 YEAR WARRANTY), AS PER PLAN</v>
          </cell>
          <cell r="F7218">
            <v>0</v>
          </cell>
          <cell r="G7218">
            <v>0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  <cell r="G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  <cell r="G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  <cell r="G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  <cell r="G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  <cell r="G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  <cell r="G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  <cell r="G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  <cell r="G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  <cell r="G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  <cell r="G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  <cell r="G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  <cell r="G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  <cell r="G7231">
            <v>0</v>
          </cell>
        </row>
        <row r="7232">
          <cell r="A7232" t="str">
            <v>807E11000</v>
          </cell>
          <cell r="B7232">
            <v>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  <cell r="G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  <cell r="G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  <cell r="G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  <cell r="G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  <cell r="G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  <cell r="G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  <cell r="G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  <cell r="G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  <cell r="G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  <cell r="G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  <cell r="G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  <cell r="G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  <cell r="G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  <cell r="G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  <cell r="G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  <cell r="G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  <cell r="G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  <cell r="G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  <cell r="G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  <cell r="G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  <cell r="G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  <cell r="G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  <cell r="G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  <cell r="G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  <cell r="G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  <cell r="G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  <cell r="G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  <cell r="G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  <cell r="G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  <cell r="G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  <cell r="G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  <cell r="G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  <cell r="G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  <cell r="G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  <cell r="G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  <cell r="G7267">
            <v>0</v>
          </cell>
        </row>
        <row r="7268">
          <cell r="A7268" t="str">
            <v>807E14110</v>
          </cell>
          <cell r="B7268">
            <v>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  <cell r="G7268">
            <v>0</v>
          </cell>
        </row>
        <row r="7269">
          <cell r="A7269" t="str">
            <v>807E14200</v>
          </cell>
          <cell r="B7269">
            <v>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  <cell r="G7269">
            <v>0</v>
          </cell>
        </row>
        <row r="7270">
          <cell r="A7270" t="str">
            <v>807E14300</v>
          </cell>
          <cell r="B7270">
            <v>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  <cell r="G7270">
            <v>0</v>
          </cell>
        </row>
        <row r="7271">
          <cell r="A7271" t="str">
            <v>807E14310</v>
          </cell>
          <cell r="B7271">
            <v>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  <cell r="G7271">
            <v>0</v>
          </cell>
        </row>
        <row r="7272">
          <cell r="A7272" t="str">
            <v>807E14400</v>
          </cell>
          <cell r="B7272">
            <v>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  <cell r="G7272">
            <v>0</v>
          </cell>
        </row>
        <row r="7273">
          <cell r="A7273" t="str">
            <v>807E14410</v>
          </cell>
          <cell r="B7273">
            <v>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  <cell r="G7273">
            <v>0</v>
          </cell>
        </row>
        <row r="7274">
          <cell r="A7274" t="str">
            <v>807E14420</v>
          </cell>
          <cell r="B7274">
            <v>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  <cell r="G7274">
            <v>0</v>
          </cell>
        </row>
        <row r="7275">
          <cell r="A7275" t="str">
            <v>807E14430</v>
          </cell>
          <cell r="B7275">
            <v>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  <cell r="G7275">
            <v>0</v>
          </cell>
        </row>
        <row r="7276">
          <cell r="A7276" t="str">
            <v>808E18700</v>
          </cell>
          <cell r="B7276">
            <v>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  <cell r="G7276">
            <v>0</v>
          </cell>
        </row>
        <row r="7277">
          <cell r="A7277" t="str">
            <v>809E60000</v>
          </cell>
          <cell r="B7277">
            <v>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  <cell r="G7277">
            <v>0</v>
          </cell>
        </row>
        <row r="7278">
          <cell r="A7278" t="str">
            <v>809E60001</v>
          </cell>
          <cell r="B7278">
            <v>0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  <cell r="G7278">
            <v>0</v>
          </cell>
        </row>
        <row r="7279">
          <cell r="A7279" t="str">
            <v>809E60010</v>
          </cell>
          <cell r="B7279">
            <v>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  <cell r="G7279">
            <v>0</v>
          </cell>
        </row>
        <row r="7280">
          <cell r="A7280" t="str">
            <v>809E60020</v>
          </cell>
          <cell r="B7280">
            <v>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B7281">
            <v>0</v>
          </cell>
          <cell r="C7281" t="str">
            <v>EACH</v>
          </cell>
          <cell r="D7281" t="str">
            <v>CCTV IP-CAMERA SYSTEM, ENHANCED</v>
          </cell>
          <cell r="F7281">
            <v>0</v>
          </cell>
          <cell r="G7281">
            <v>0</v>
          </cell>
        </row>
        <row r="7282">
          <cell r="A7282" t="str">
            <v>809E60040</v>
          </cell>
          <cell r="B7282">
            <v>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  <cell r="G7282">
            <v>0</v>
          </cell>
        </row>
        <row r="7283">
          <cell r="A7283" t="str">
            <v>809E61000</v>
          </cell>
          <cell r="B7283">
            <v>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  <cell r="G7283">
            <v>0</v>
          </cell>
        </row>
        <row r="7284">
          <cell r="A7284" t="str">
            <v>809E61002</v>
          </cell>
          <cell r="B7284">
            <v>0</v>
          </cell>
          <cell r="C7284" t="str">
            <v>EACH</v>
          </cell>
          <cell r="D7284" t="str">
            <v>CCTV CONCRETE POLE, 70 FEET</v>
          </cell>
          <cell r="F7284">
            <v>0</v>
          </cell>
          <cell r="G7284">
            <v>0</v>
          </cell>
        </row>
        <row r="7285">
          <cell r="A7285" t="str">
            <v>809E61010</v>
          </cell>
          <cell r="B7285">
            <v>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  <cell r="G7285">
            <v>0</v>
          </cell>
        </row>
        <row r="7286">
          <cell r="A7286" t="str">
            <v>809E61012</v>
          </cell>
          <cell r="B7286">
            <v>0</v>
          </cell>
          <cell r="C7286" t="str">
            <v>EACH</v>
          </cell>
          <cell r="D7286" t="str">
            <v>CCTV CONCRETE POLE, 50 FEET</v>
          </cell>
          <cell r="F7286">
            <v>0</v>
          </cell>
          <cell r="G7286">
            <v>0</v>
          </cell>
        </row>
        <row r="7287">
          <cell r="A7287" t="str">
            <v>809E61090</v>
          </cell>
          <cell r="B7287">
            <v>0</v>
          </cell>
          <cell r="C7287" t="str">
            <v>EACH</v>
          </cell>
          <cell r="D7287" t="str">
            <v>CCTV LOWERING UNIT</v>
          </cell>
          <cell r="F7287">
            <v>0</v>
          </cell>
          <cell r="G7287">
            <v>0</v>
          </cell>
        </row>
        <row r="7288">
          <cell r="A7288" t="str">
            <v>809E61100</v>
          </cell>
          <cell r="B7288">
            <v>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  <cell r="G7288">
            <v>0</v>
          </cell>
        </row>
        <row r="7289">
          <cell r="A7289" t="str">
            <v>809E62990</v>
          </cell>
          <cell r="B7289">
            <v>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  <cell r="G7289">
            <v>0</v>
          </cell>
        </row>
        <row r="7290">
          <cell r="A7290" t="str">
            <v>809E63000</v>
          </cell>
          <cell r="B7290">
            <v>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  <cell r="G7290">
            <v>0</v>
          </cell>
        </row>
        <row r="7291">
          <cell r="A7291" t="str">
            <v>809E63001</v>
          </cell>
          <cell r="B7291">
            <v>0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  <cell r="G7291">
            <v>0</v>
          </cell>
        </row>
        <row r="7292">
          <cell r="A7292" t="str">
            <v>809E63010</v>
          </cell>
          <cell r="B7292">
            <v>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  <cell r="G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  <cell r="G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  <cell r="G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  <cell r="G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  <cell r="G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  <cell r="G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  <cell r="G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  <cell r="G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  <cell r="G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  <cell r="G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  <cell r="G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  <cell r="G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  <cell r="G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  <cell r="G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  <cell r="G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  <cell r="G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  <cell r="G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  <cell r="G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  <cell r="G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  <cell r="G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  <cell r="G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  <cell r="G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  <cell r="G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  <cell r="G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  <cell r="G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  <cell r="G7318">
            <v>0</v>
          </cell>
        </row>
        <row r="7319">
          <cell r="A7319" t="str">
            <v>809E69101</v>
          </cell>
          <cell r="B7319">
            <v>0</v>
          </cell>
          <cell r="C7319" t="str">
            <v>FT</v>
          </cell>
          <cell r="D7319" t="str">
            <v>AGREED UNIT PRICE</v>
          </cell>
          <cell r="F7319">
            <v>0</v>
          </cell>
          <cell r="G7319">
            <v>0</v>
          </cell>
        </row>
        <row r="7320">
          <cell r="A7320" t="str">
            <v>809E69110</v>
          </cell>
          <cell r="B7320">
            <v>0</v>
          </cell>
          <cell r="C7320" t="str">
            <v>SF</v>
          </cell>
          <cell r="D7320" t="str">
            <v>AGREED UNIT PRICE</v>
          </cell>
          <cell r="F7320">
            <v>0</v>
          </cell>
          <cell r="G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  <cell r="G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  <cell r="G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  <cell r="G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  <cell r="G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  <cell r="G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  <cell r="G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  <cell r="G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  <cell r="G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  <cell r="G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  <cell r="G7330">
            <v>0</v>
          </cell>
        </row>
        <row r="7331">
          <cell r="A7331" t="str">
            <v>809E69231</v>
          </cell>
          <cell r="B7331">
            <v>0</v>
          </cell>
          <cell r="C7331" t="str">
            <v>STA</v>
          </cell>
          <cell r="D7331" t="str">
            <v>AGREED UNIT PRICE</v>
          </cell>
          <cell r="F7331">
            <v>0</v>
          </cell>
          <cell r="G7331">
            <v>0</v>
          </cell>
        </row>
        <row r="7332">
          <cell r="A7332" t="str">
            <v>809E69240</v>
          </cell>
          <cell r="B7332">
            <v>0</v>
          </cell>
          <cell r="C7332" t="str">
            <v>MSF</v>
          </cell>
          <cell r="D7332" t="str">
            <v>AGREED UNIT PRICE</v>
          </cell>
          <cell r="F7332">
            <v>0</v>
          </cell>
          <cell r="G7332">
            <v>0</v>
          </cell>
        </row>
        <row r="7333">
          <cell r="A7333" t="str">
            <v>809E69241</v>
          </cell>
          <cell r="B7333">
            <v>0</v>
          </cell>
          <cell r="C7333" t="str">
            <v>MGAL</v>
          </cell>
          <cell r="D7333" t="str">
            <v>AGREED UNIT PRICE</v>
          </cell>
          <cell r="F7333">
            <v>0</v>
          </cell>
          <cell r="G7333">
            <v>0</v>
          </cell>
        </row>
        <row r="7334">
          <cell r="A7334" t="str">
            <v>809E70000</v>
          </cell>
          <cell r="B7334">
            <v>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  <cell r="G7334">
            <v>0</v>
          </cell>
        </row>
        <row r="7335">
          <cell r="A7335" t="str">
            <v>809E70050</v>
          </cell>
          <cell r="B7335">
            <v>0</v>
          </cell>
          <cell r="C7335" t="str">
            <v>LS</v>
          </cell>
          <cell r="D7335" t="str">
            <v>AS-BUILT CONSTRUCTION PLANS</v>
          </cell>
          <cell r="F7335">
            <v>0</v>
          </cell>
          <cell r="G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>
            <v>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  <cell r="G7337">
            <v>0</v>
          </cell>
        </row>
        <row r="7338">
          <cell r="A7338" t="str">
            <v>810E00101</v>
          </cell>
          <cell r="B7338">
            <v>0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  <cell r="G7338">
            <v>0</v>
          </cell>
        </row>
        <row r="7339">
          <cell r="A7339" t="str">
            <v>812E10000</v>
          </cell>
          <cell r="B7339">
            <v>0</v>
          </cell>
          <cell r="C7339" t="str">
            <v>EACH</v>
          </cell>
          <cell r="D7339" t="str">
            <v>PRECAST LIGHT POLE FOUNDATION</v>
          </cell>
          <cell r="F7339">
            <v>0</v>
          </cell>
          <cell r="G7339">
            <v>0</v>
          </cell>
        </row>
        <row r="7340">
          <cell r="A7340" t="str">
            <v>814E00010</v>
          </cell>
          <cell r="B7340">
            <v>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  <cell r="G7340">
            <v>0</v>
          </cell>
        </row>
        <row r="7341">
          <cell r="A7341" t="str">
            <v>814E00012</v>
          </cell>
          <cell r="B7341">
            <v>0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  <cell r="G7341">
            <v>0</v>
          </cell>
        </row>
        <row r="7342">
          <cell r="A7342" t="str">
            <v>814E00014</v>
          </cell>
          <cell r="B7342">
            <v>0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  <cell r="G7342">
            <v>0</v>
          </cell>
        </row>
        <row r="7343">
          <cell r="A7343" t="str">
            <v>814E00016</v>
          </cell>
          <cell r="B7343">
            <v>0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  <cell r="G7343">
            <v>0</v>
          </cell>
        </row>
        <row r="7344">
          <cell r="A7344" t="str">
            <v>814E00018</v>
          </cell>
          <cell r="B7344">
            <v>0</v>
          </cell>
          <cell r="C7344" t="str">
            <v>EACH</v>
          </cell>
          <cell r="D7344" t="str">
            <v>REMOVAL OF PAVEMENT MARKING</v>
          </cell>
          <cell r="F7344">
            <v>0</v>
          </cell>
          <cell r="G7344">
            <v>0</v>
          </cell>
        </row>
        <row r="7345">
          <cell r="A7345" t="str">
            <v>814E00020</v>
          </cell>
          <cell r="B7345">
            <v>0</v>
          </cell>
          <cell r="C7345" t="str">
            <v>SF</v>
          </cell>
          <cell r="D7345" t="str">
            <v>REMOVAL OF PAVEMENT MARKING</v>
          </cell>
          <cell r="F7345">
            <v>0</v>
          </cell>
          <cell r="G7345">
            <v>0</v>
          </cell>
        </row>
        <row r="7346">
          <cell r="A7346" t="str">
            <v>815E30000</v>
          </cell>
          <cell r="B7346">
            <v>0</v>
          </cell>
          <cell r="C7346" t="str">
            <v>EACH</v>
          </cell>
          <cell r="D7346" t="str">
            <v>SPREAD SPECTRUM RADIO</v>
          </cell>
          <cell r="F7346">
            <v>0</v>
          </cell>
          <cell r="G7346">
            <v>0</v>
          </cell>
        </row>
        <row r="7347">
          <cell r="A7347" t="str">
            <v>815E30001</v>
          </cell>
          <cell r="B7347">
            <v>0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  <cell r="G7347">
            <v>0</v>
          </cell>
        </row>
        <row r="7348">
          <cell r="A7348" t="str">
            <v>815E30100</v>
          </cell>
          <cell r="B7348">
            <v>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  <cell r="G7348">
            <v>0</v>
          </cell>
        </row>
        <row r="7349">
          <cell r="A7349" t="str">
            <v>816E30000</v>
          </cell>
          <cell r="B7349">
            <v>0</v>
          </cell>
          <cell r="C7349" t="str">
            <v>EACH</v>
          </cell>
          <cell r="D7349" t="str">
            <v>VIDEO DETECTION SYSTEM</v>
          </cell>
          <cell r="F7349">
            <v>0</v>
          </cell>
          <cell r="G7349">
            <v>0</v>
          </cell>
        </row>
        <row r="7350">
          <cell r="A7350" t="str">
            <v>816E30001</v>
          </cell>
          <cell r="B7350">
            <v>0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  <cell r="G7350">
            <v>0</v>
          </cell>
        </row>
        <row r="7351">
          <cell r="A7351" t="str">
            <v>816E30100</v>
          </cell>
          <cell r="B7351">
            <v>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  <cell r="G7351">
            <v>0</v>
          </cell>
        </row>
        <row r="7352">
          <cell r="A7352" t="str">
            <v>818E30000</v>
          </cell>
          <cell r="B7352">
            <v>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  <cell r="G7352">
            <v>0</v>
          </cell>
        </row>
        <row r="7353">
          <cell r="A7353" t="str">
            <v>819E10000</v>
          </cell>
          <cell r="B7353">
            <v>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>
            <v>0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>
            <v>0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>
            <v>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  <cell r="G7356">
            <v>0</v>
          </cell>
        </row>
        <row r="7357">
          <cell r="A7357" t="str">
            <v>823E10000</v>
          </cell>
          <cell r="B7357">
            <v>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  <cell r="G7357">
            <v>0</v>
          </cell>
        </row>
        <row r="7358">
          <cell r="A7358" t="str">
            <v>823E15000</v>
          </cell>
          <cell r="B7358">
            <v>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  <cell r="G7358">
            <v>0</v>
          </cell>
        </row>
        <row r="7359">
          <cell r="A7359" t="str">
            <v>823E20000</v>
          </cell>
          <cell r="B7359">
            <v>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  <cell r="G7359">
            <v>0</v>
          </cell>
        </row>
        <row r="7360">
          <cell r="A7360" t="str">
            <v>824E00010</v>
          </cell>
          <cell r="B7360">
            <v>0</v>
          </cell>
          <cell r="C7360" t="str">
            <v>LS</v>
          </cell>
          <cell r="D7360" t="str">
            <v>SYSTEM ANALYSIS</v>
          </cell>
          <cell r="F7360">
            <v>0</v>
          </cell>
          <cell r="G7360">
            <v>0</v>
          </cell>
        </row>
        <row r="7361">
          <cell r="A7361" t="str">
            <v>824E00011</v>
          </cell>
          <cell r="B7361">
            <v>0</v>
          </cell>
          <cell r="C7361" t="str">
            <v>LS</v>
          </cell>
          <cell r="D7361" t="str">
            <v>SYSTEM ANALYSIS, AS PER PLAN</v>
          </cell>
          <cell r="F7361">
            <v>0</v>
          </cell>
          <cell r="G7361">
            <v>0</v>
          </cell>
        </row>
        <row r="7362">
          <cell r="A7362" t="str">
            <v>826E10000</v>
          </cell>
          <cell r="B7362">
            <v>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  <cell r="G7362">
            <v>0</v>
          </cell>
        </row>
        <row r="7363">
          <cell r="A7363" t="str">
            <v>826E10001</v>
          </cell>
          <cell r="B7363">
            <v>0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  <cell r="G7363">
            <v>0</v>
          </cell>
        </row>
        <row r="7364">
          <cell r="A7364" t="str">
            <v>826E10020</v>
          </cell>
          <cell r="B7364">
            <v>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  <cell r="G7364">
            <v>0</v>
          </cell>
        </row>
        <row r="7365">
          <cell r="A7365" t="str">
            <v>826E10021</v>
          </cell>
          <cell r="B7365">
            <v>0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  <cell r="G7365">
            <v>0</v>
          </cell>
        </row>
        <row r="7366">
          <cell r="A7366" t="str">
            <v>826E10040</v>
          </cell>
          <cell r="B7366">
            <v>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  <cell r="G7366">
            <v>0</v>
          </cell>
        </row>
        <row r="7367">
          <cell r="A7367" t="str">
            <v>826E10041</v>
          </cell>
          <cell r="B7367">
            <v>0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  <cell r="G7367">
            <v>0</v>
          </cell>
        </row>
        <row r="7368">
          <cell r="A7368" t="str">
            <v>826E10300</v>
          </cell>
          <cell r="B7368">
            <v>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  <cell r="G7368">
            <v>0</v>
          </cell>
        </row>
        <row r="7369">
          <cell r="A7369" t="str">
            <v>826E10301</v>
          </cell>
          <cell r="B7369">
            <v>0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  <cell r="G7369">
            <v>0</v>
          </cell>
        </row>
        <row r="7370">
          <cell r="A7370" t="str">
            <v>826E10400</v>
          </cell>
          <cell r="B7370">
            <v>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  <cell r="G7370">
            <v>0</v>
          </cell>
        </row>
        <row r="7371">
          <cell r="A7371" t="str">
            <v>826E10500</v>
          </cell>
          <cell r="B7371">
            <v>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  <cell r="G7371">
            <v>0</v>
          </cell>
        </row>
        <row r="7372">
          <cell r="A7372" t="str">
            <v>826E10600</v>
          </cell>
          <cell r="B7372">
            <v>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  <cell r="G7372">
            <v>0</v>
          </cell>
        </row>
        <row r="7373">
          <cell r="A7373" t="str">
            <v>826E10620</v>
          </cell>
          <cell r="B7373">
            <v>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  <cell r="G7373">
            <v>0</v>
          </cell>
        </row>
        <row r="7374">
          <cell r="A7374" t="str">
            <v>826E10640</v>
          </cell>
          <cell r="B7374">
            <v>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  <cell r="G7374">
            <v>0</v>
          </cell>
        </row>
        <row r="7375">
          <cell r="A7375" t="str">
            <v>826E10700</v>
          </cell>
          <cell r="B7375">
            <v>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  <cell r="G7375">
            <v>0</v>
          </cell>
        </row>
        <row r="7376">
          <cell r="A7376" t="str">
            <v>826E10720</v>
          </cell>
          <cell r="B7376">
            <v>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  <cell r="G7376">
            <v>0</v>
          </cell>
        </row>
        <row r="7377">
          <cell r="A7377" t="str">
            <v>826E10740</v>
          </cell>
          <cell r="B7377">
            <v>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  <cell r="G7377">
            <v>0</v>
          </cell>
        </row>
        <row r="7378">
          <cell r="A7378" t="str">
            <v>826E20000</v>
          </cell>
          <cell r="B7378">
            <v>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>
            <v>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>
            <v>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>
            <v>0</v>
          </cell>
          <cell r="C7381" t="str">
            <v>SNMT</v>
          </cell>
          <cell r="D7381" t="str">
            <v>WORK ZONE EGRESS WARNING SYSTEM</v>
          </cell>
          <cell r="F7381">
            <v>0</v>
          </cell>
          <cell r="G7381">
            <v>0</v>
          </cell>
        </row>
        <row r="7382">
          <cell r="A7382" t="str">
            <v>831E00100</v>
          </cell>
          <cell r="B7382">
            <v>0</v>
          </cell>
          <cell r="C7382" t="str">
            <v>FT</v>
          </cell>
          <cell r="D7382" t="str">
            <v>LONGITUDINAL CHANNELIZING DEVICE</v>
          </cell>
          <cell r="F7382">
            <v>0</v>
          </cell>
          <cell r="G7382">
            <v>0</v>
          </cell>
        </row>
        <row r="7383">
          <cell r="A7383" t="str">
            <v>831E00101</v>
          </cell>
          <cell r="B7383">
            <v>0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  <cell r="G7383">
            <v>0</v>
          </cell>
        </row>
        <row r="7384">
          <cell r="A7384" t="str">
            <v>831E00500</v>
          </cell>
          <cell r="B7384">
            <v>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  <cell r="G7384">
            <v>0</v>
          </cell>
        </row>
        <row r="7385">
          <cell r="A7385" t="str">
            <v>831E00510</v>
          </cell>
          <cell r="B7385">
            <v>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  <cell r="G7385">
            <v>0</v>
          </cell>
        </row>
        <row r="7386">
          <cell r="A7386" t="str">
            <v>832E15000</v>
          </cell>
          <cell r="B7386">
            <v>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  <cell r="G7386">
            <v>0</v>
          </cell>
        </row>
        <row r="7387">
          <cell r="A7387" t="str">
            <v>832E15001</v>
          </cell>
          <cell r="B7387">
            <v>0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  <cell r="G7387">
            <v>0</v>
          </cell>
        </row>
        <row r="7388">
          <cell r="A7388" t="str">
            <v>832E15002</v>
          </cell>
          <cell r="B7388">
            <v>0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  <cell r="G7388">
            <v>0</v>
          </cell>
        </row>
        <row r="7389">
          <cell r="A7389" t="str">
            <v>832E15010</v>
          </cell>
          <cell r="B7389">
            <v>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  <cell r="G7389">
            <v>0</v>
          </cell>
        </row>
        <row r="7390">
          <cell r="A7390" t="str">
            <v>832E30000</v>
          </cell>
          <cell r="B7390">
            <v>0</v>
          </cell>
          <cell r="C7390" t="str">
            <v>EACH</v>
          </cell>
          <cell r="D7390" t="str">
            <v>EROSION CONTROL</v>
          </cell>
          <cell r="F7390">
            <v>0</v>
          </cell>
          <cell r="G7390">
            <v>0</v>
          </cell>
        </row>
        <row r="7391">
          <cell r="A7391" t="str">
            <v>832E30001</v>
          </cell>
          <cell r="B7391">
            <v>0</v>
          </cell>
          <cell r="C7391" t="str">
            <v>EACH</v>
          </cell>
          <cell r="D7391" t="str">
            <v>EROSION CONTROL, AS PER PLAN</v>
          </cell>
          <cell r="F7391">
            <v>0</v>
          </cell>
          <cell r="G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>
            <v>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>
            <v>0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>
            <v>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>
            <v>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>
            <v>0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>
            <v>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>
            <v>0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>
            <v>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  <cell r="G7400">
            <v>0</v>
          </cell>
        </row>
        <row r="7401">
          <cell r="A7401" t="str">
            <v>836E10020</v>
          </cell>
          <cell r="B7401">
            <v>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  <cell r="G7401">
            <v>0</v>
          </cell>
        </row>
        <row r="7402">
          <cell r="A7402" t="str">
            <v>836E10030</v>
          </cell>
          <cell r="B7402">
            <v>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  <cell r="G7402">
            <v>0</v>
          </cell>
        </row>
        <row r="7403">
          <cell r="A7403" t="str">
            <v>836E10040</v>
          </cell>
          <cell r="B7403">
            <v>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  <cell r="G7403">
            <v>0</v>
          </cell>
        </row>
        <row r="7404">
          <cell r="A7404" t="str">
            <v>836E20000</v>
          </cell>
          <cell r="B7404">
            <v>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  <cell r="G7404">
            <v>0</v>
          </cell>
        </row>
        <row r="7405">
          <cell r="A7405" t="str">
            <v>836E20020</v>
          </cell>
          <cell r="B7405">
            <v>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  <cell r="G7405">
            <v>0</v>
          </cell>
        </row>
        <row r="7406">
          <cell r="A7406" t="str">
            <v>836E20030</v>
          </cell>
          <cell r="B7406">
            <v>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  <cell r="G7406">
            <v>0</v>
          </cell>
        </row>
        <row r="7407">
          <cell r="A7407" t="str">
            <v>836E20040</v>
          </cell>
          <cell r="B7407">
            <v>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  <cell r="G7407">
            <v>0</v>
          </cell>
        </row>
        <row r="7408">
          <cell r="A7408" t="str">
            <v>837E10000</v>
          </cell>
          <cell r="B7408">
            <v>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>
            <v>0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>
            <v>0</v>
          </cell>
          <cell r="C7410" t="str">
            <v>FT</v>
          </cell>
          <cell r="D7410" t="str">
            <v>BACKFILL FOR LINER PIPE</v>
          </cell>
          <cell r="F7410">
            <v>0</v>
          </cell>
          <cell r="G7410">
            <v>0</v>
          </cell>
        </row>
        <row r="7411">
          <cell r="A7411" t="str">
            <v>837E21001</v>
          </cell>
          <cell r="B7411">
            <v>0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  <cell r="G7411">
            <v>0</v>
          </cell>
        </row>
        <row r="7412">
          <cell r="A7412" t="str">
            <v>838E20700</v>
          </cell>
          <cell r="B7412">
            <v>0</v>
          </cell>
          <cell r="C7412" t="str">
            <v>CY</v>
          </cell>
          <cell r="D7412" t="str">
            <v>GABIONS</v>
          </cell>
          <cell r="F7412">
            <v>0</v>
          </cell>
          <cell r="G7412">
            <v>0</v>
          </cell>
        </row>
        <row r="7413">
          <cell r="A7413" t="str">
            <v>838E20701</v>
          </cell>
          <cell r="B7413">
            <v>0</v>
          </cell>
          <cell r="C7413" t="str">
            <v>CY</v>
          </cell>
          <cell r="D7413" t="str">
            <v>GABIONS, AS PER PLAN</v>
          </cell>
          <cell r="F7413">
            <v>0</v>
          </cell>
          <cell r="G7413">
            <v>0</v>
          </cell>
        </row>
        <row r="7414">
          <cell r="A7414" t="str">
            <v>838E20750</v>
          </cell>
          <cell r="B7414">
            <v>0</v>
          </cell>
          <cell r="C7414" t="str">
            <v>CY</v>
          </cell>
          <cell r="D7414" t="str">
            <v>GABIONS WITH ADDITIONAL COATING</v>
          </cell>
          <cell r="F7414">
            <v>0</v>
          </cell>
          <cell r="G7414">
            <v>0</v>
          </cell>
        </row>
        <row r="7415">
          <cell r="A7415" t="str">
            <v>838E20751</v>
          </cell>
          <cell r="B7415">
            <v>0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  <cell r="G7415">
            <v>0</v>
          </cell>
        </row>
        <row r="7416">
          <cell r="A7416" t="str">
            <v>839E30000</v>
          </cell>
          <cell r="B7416">
            <v>0</v>
          </cell>
          <cell r="C7416" t="str">
            <v>FT</v>
          </cell>
          <cell r="D7416" t="str">
            <v>TRENCH DRAIN WITH STANDARD GRATE</v>
          </cell>
          <cell r="F7416">
            <v>0</v>
          </cell>
          <cell r="G7416">
            <v>0</v>
          </cell>
        </row>
        <row r="7417">
          <cell r="A7417" t="str">
            <v>839E30001</v>
          </cell>
          <cell r="B7417">
            <v>0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  <cell r="G7417">
            <v>0</v>
          </cell>
        </row>
        <row r="7418">
          <cell r="A7418" t="str">
            <v>839E30100</v>
          </cell>
          <cell r="B7418">
            <v>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  <cell r="G7418">
            <v>0</v>
          </cell>
        </row>
        <row r="7419">
          <cell r="A7419" t="str">
            <v>840E20000</v>
          </cell>
          <cell r="B7419">
            <v>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  <cell r="G7419">
            <v>0</v>
          </cell>
        </row>
        <row r="7420">
          <cell r="A7420" t="str">
            <v>840E20001</v>
          </cell>
          <cell r="B7420">
            <v>0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  <cell r="G7420">
            <v>0</v>
          </cell>
        </row>
        <row r="7421">
          <cell r="A7421" t="str">
            <v>840E21000</v>
          </cell>
          <cell r="B7421">
            <v>0</v>
          </cell>
          <cell r="C7421" t="str">
            <v>CY</v>
          </cell>
          <cell r="D7421" t="str">
            <v>WALL EXCAVATION</v>
          </cell>
          <cell r="F7421">
            <v>0</v>
          </cell>
          <cell r="G7421">
            <v>0</v>
          </cell>
        </row>
        <row r="7422">
          <cell r="A7422" t="str">
            <v>840E21001</v>
          </cell>
          <cell r="B7422">
            <v>0</v>
          </cell>
          <cell r="C7422" t="str">
            <v>CY</v>
          </cell>
          <cell r="D7422" t="str">
            <v>WALL EXCAVATION, AS PER PLAN</v>
          </cell>
          <cell r="F7422">
            <v>0</v>
          </cell>
          <cell r="G7422">
            <v>0</v>
          </cell>
        </row>
        <row r="7423">
          <cell r="A7423" t="str">
            <v>840E22000</v>
          </cell>
          <cell r="B7423">
            <v>0</v>
          </cell>
          <cell r="C7423" t="str">
            <v>SY</v>
          </cell>
          <cell r="D7423" t="str">
            <v>FOUNDATION PREPARATION</v>
          </cell>
          <cell r="F7423">
            <v>0</v>
          </cell>
          <cell r="G7423">
            <v>0</v>
          </cell>
        </row>
        <row r="7424">
          <cell r="A7424" t="str">
            <v>840E22001</v>
          </cell>
          <cell r="B7424">
            <v>0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  <cell r="G7424">
            <v>0</v>
          </cell>
        </row>
        <row r="7425">
          <cell r="A7425" t="str">
            <v>840E23000</v>
          </cell>
          <cell r="B7425">
            <v>0</v>
          </cell>
          <cell r="C7425" t="str">
            <v>CY</v>
          </cell>
          <cell r="D7425" t="str">
            <v>SELECT GRANULAR BACKFILL</v>
          </cell>
          <cell r="F7425">
            <v>0</v>
          </cell>
          <cell r="G7425">
            <v>0</v>
          </cell>
        </row>
        <row r="7426">
          <cell r="A7426" t="str">
            <v>840E23001</v>
          </cell>
          <cell r="B7426">
            <v>0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  <cell r="G7426">
            <v>0</v>
          </cell>
        </row>
        <row r="7427">
          <cell r="A7427" t="str">
            <v>840E23050</v>
          </cell>
          <cell r="B7427">
            <v>0</v>
          </cell>
          <cell r="C7427" t="str">
            <v>CY</v>
          </cell>
          <cell r="D7427" t="str">
            <v>NATURAL SOIL</v>
          </cell>
          <cell r="F7427">
            <v>0</v>
          </cell>
          <cell r="G7427">
            <v>0</v>
          </cell>
        </row>
        <row r="7428">
          <cell r="A7428" t="str">
            <v>840E25010</v>
          </cell>
          <cell r="B7428">
            <v>0</v>
          </cell>
          <cell r="C7428" t="str">
            <v>FT</v>
          </cell>
          <cell r="D7428" t="str">
            <v>6" DRAINAGE PIPE, PERFORATED</v>
          </cell>
          <cell r="F7428">
            <v>0</v>
          </cell>
          <cell r="G7428">
            <v>0</v>
          </cell>
        </row>
        <row r="7429">
          <cell r="A7429" t="str">
            <v>840E25020</v>
          </cell>
          <cell r="B7429">
            <v>0</v>
          </cell>
          <cell r="C7429" t="str">
            <v>FT</v>
          </cell>
          <cell r="D7429" t="str">
            <v>6" DRAINAGE PIPE, NON-PERFORATED</v>
          </cell>
          <cell r="F7429">
            <v>0</v>
          </cell>
          <cell r="G7429">
            <v>0</v>
          </cell>
        </row>
        <row r="7430">
          <cell r="A7430" t="str">
            <v>840E26000</v>
          </cell>
          <cell r="B7430">
            <v>0</v>
          </cell>
          <cell r="C7430" t="str">
            <v>FT</v>
          </cell>
          <cell r="D7430" t="str">
            <v>CONCRETE COPING</v>
          </cell>
          <cell r="F7430">
            <v>0</v>
          </cell>
          <cell r="G7430">
            <v>0</v>
          </cell>
        </row>
        <row r="7431">
          <cell r="A7431" t="str">
            <v>840E26001</v>
          </cell>
          <cell r="B7431">
            <v>0</v>
          </cell>
          <cell r="C7431" t="str">
            <v>FT</v>
          </cell>
          <cell r="D7431" t="str">
            <v>CONCRETE COPING, AS PER PLAN</v>
          </cell>
          <cell r="F7431">
            <v>0</v>
          </cell>
          <cell r="G7431">
            <v>0</v>
          </cell>
        </row>
        <row r="7432">
          <cell r="A7432" t="str">
            <v>840E26050</v>
          </cell>
          <cell r="B7432">
            <v>0</v>
          </cell>
          <cell r="C7432" t="str">
            <v>SF</v>
          </cell>
          <cell r="D7432" t="str">
            <v>AESTHETIC SURFACE TREATMENT</v>
          </cell>
          <cell r="F7432">
            <v>0</v>
          </cell>
          <cell r="G7432">
            <v>0</v>
          </cell>
        </row>
        <row r="7433">
          <cell r="A7433" t="str">
            <v>840E27000</v>
          </cell>
          <cell r="B7433">
            <v>0</v>
          </cell>
          <cell r="C7433" t="str">
            <v>DAY</v>
          </cell>
          <cell r="D7433" t="str">
            <v>ON-SITE ASSISTANCE</v>
          </cell>
          <cell r="F7433">
            <v>0</v>
          </cell>
          <cell r="G7433">
            <v>0</v>
          </cell>
        </row>
        <row r="7434">
          <cell r="A7434" t="str">
            <v>840E28000</v>
          </cell>
          <cell r="B7434">
            <v>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  <cell r="G7434">
            <v>0</v>
          </cell>
        </row>
        <row r="7435">
          <cell r="A7435" t="str">
            <v>841E10000</v>
          </cell>
          <cell r="B7435">
            <v>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>
            <v>0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>
            <v>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>
            <v>0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>
            <v>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>
            <v>0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>
            <v>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>
            <v>0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>
            <v>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  <cell r="G7443">
            <v>0</v>
          </cell>
        </row>
        <row r="7444">
          <cell r="A7444" t="str">
            <v>843E50000</v>
          </cell>
          <cell r="B7444">
            <v>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  <cell r="G7444">
            <v>0</v>
          </cell>
        </row>
        <row r="7445">
          <cell r="A7445" t="str">
            <v>843E50001</v>
          </cell>
          <cell r="B7445">
            <v>0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  <cell r="G7445">
            <v>0</v>
          </cell>
        </row>
        <row r="7446">
          <cell r="A7446" t="str">
            <v>844E10000</v>
          </cell>
          <cell r="B7446">
            <v>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  <cell r="G7446">
            <v>0</v>
          </cell>
        </row>
        <row r="7447">
          <cell r="A7447" t="str">
            <v>844E10001</v>
          </cell>
          <cell r="B7447">
            <v>0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  <cell r="G7447">
            <v>0</v>
          </cell>
        </row>
        <row r="7448">
          <cell r="A7448" t="str">
            <v>845E60000</v>
          </cell>
          <cell r="B7448">
            <v>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  <cell r="G7448">
            <v>0</v>
          </cell>
        </row>
        <row r="7449">
          <cell r="A7449" t="str">
            <v>845E60020</v>
          </cell>
          <cell r="B7449">
            <v>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  <cell r="G7449">
            <v>0</v>
          </cell>
        </row>
        <row r="7450">
          <cell r="A7450" t="str">
            <v>845E61000</v>
          </cell>
          <cell r="B7450">
            <v>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  <cell r="G7450">
            <v>0</v>
          </cell>
        </row>
        <row r="7451">
          <cell r="A7451" t="str">
            <v>845E62000</v>
          </cell>
          <cell r="B7451">
            <v>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  <cell r="G7451">
            <v>0</v>
          </cell>
        </row>
        <row r="7452">
          <cell r="A7452" t="str">
            <v>845E62020</v>
          </cell>
          <cell r="B7452">
            <v>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  <cell r="G7452">
            <v>0</v>
          </cell>
        </row>
        <row r="7453">
          <cell r="A7453" t="str">
            <v>845E98000</v>
          </cell>
          <cell r="B7453">
            <v>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>
            <v>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  <cell r="G7454">
            <v>0</v>
          </cell>
        </row>
        <row r="7455">
          <cell r="A7455" t="str">
            <v>846E00111</v>
          </cell>
          <cell r="B7455">
            <v>0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  <cell r="G7455">
            <v>0</v>
          </cell>
        </row>
        <row r="7456">
          <cell r="A7456" t="str">
            <v>847E10000</v>
          </cell>
          <cell r="B7456">
            <v>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>
            <v>0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  <cell r="G7457">
            <v>0</v>
          </cell>
        </row>
        <row r="7458">
          <cell r="A7458" t="str">
            <v>847E10100</v>
          </cell>
          <cell r="B7458">
            <v>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>
            <v>0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>
            <v>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>
            <v>0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>
            <v>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  <cell r="G7462">
            <v>0</v>
          </cell>
        </row>
        <row r="7463">
          <cell r="A7463" t="str">
            <v>847E20001</v>
          </cell>
          <cell r="B7463">
            <v>0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  <cell r="G7463">
            <v>0</v>
          </cell>
        </row>
        <row r="7464">
          <cell r="A7464" t="str">
            <v>847E20100</v>
          </cell>
          <cell r="B7464">
            <v>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  <cell r="G7464">
            <v>0</v>
          </cell>
        </row>
        <row r="7465">
          <cell r="A7465" t="str">
            <v>847E20101</v>
          </cell>
          <cell r="B7465">
            <v>0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  <cell r="G7465">
            <v>0</v>
          </cell>
        </row>
        <row r="7466">
          <cell r="A7466" t="str">
            <v>847E20200</v>
          </cell>
          <cell r="B7466">
            <v>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  <cell r="G7466">
            <v>0</v>
          </cell>
        </row>
        <row r="7467">
          <cell r="A7467" t="str">
            <v>847E20201</v>
          </cell>
          <cell r="B7467">
            <v>0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  <cell r="G7467">
            <v>0</v>
          </cell>
        </row>
        <row r="7468">
          <cell r="A7468" t="str">
            <v>847E30000</v>
          </cell>
          <cell r="B7468">
            <v>0</v>
          </cell>
          <cell r="C7468" t="str">
            <v>LS</v>
          </cell>
          <cell r="D7468" t="str">
            <v>TEST SLAB</v>
          </cell>
          <cell r="F7468">
            <v>0</v>
          </cell>
          <cell r="G7468">
            <v>0</v>
          </cell>
        </row>
        <row r="7469">
          <cell r="A7469" t="str">
            <v>847E30200</v>
          </cell>
          <cell r="B7469">
            <v>0</v>
          </cell>
          <cell r="C7469" t="str">
            <v>CY</v>
          </cell>
          <cell r="D7469" t="str">
            <v>FULL DEPTH REPAIR</v>
          </cell>
          <cell r="F7469">
            <v>0</v>
          </cell>
          <cell r="G7469">
            <v>0</v>
          </cell>
        </row>
        <row r="7470">
          <cell r="A7470" t="str">
            <v>847E30201</v>
          </cell>
          <cell r="B7470">
            <v>0</v>
          </cell>
          <cell r="C7470" t="str">
            <v>CY</v>
          </cell>
          <cell r="D7470" t="str">
            <v>FULL DEPTH REPAIR, AS PER PLAN</v>
          </cell>
          <cell r="F7470">
            <v>0</v>
          </cell>
          <cell r="G7470">
            <v>0</v>
          </cell>
        </row>
        <row r="7471">
          <cell r="A7471" t="str">
            <v>847E30300</v>
          </cell>
          <cell r="B7471">
            <v>0</v>
          </cell>
          <cell r="C7471" t="str">
            <v>SY</v>
          </cell>
          <cell r="D7471" t="str">
            <v>WEARING COURSE REMOVED, ASPHALT</v>
          </cell>
          <cell r="F7471">
            <v>0</v>
          </cell>
          <cell r="G7471">
            <v>0</v>
          </cell>
        </row>
        <row r="7472">
          <cell r="A7472" t="str">
            <v>847E30301</v>
          </cell>
          <cell r="B7472">
            <v>0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  <cell r="G7472">
            <v>0</v>
          </cell>
        </row>
        <row r="7473">
          <cell r="A7473" t="str">
            <v>847E30400</v>
          </cell>
          <cell r="B7473">
            <v>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>
            <v>0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>
            <v>0</v>
          </cell>
          <cell r="C7475" t="str">
            <v>SY</v>
          </cell>
          <cell r="D7475" t="str">
            <v>HAND CHIPPING</v>
          </cell>
          <cell r="F7475">
            <v>0</v>
          </cell>
          <cell r="G7475">
            <v>0</v>
          </cell>
        </row>
        <row r="7476">
          <cell r="A7476" t="str">
            <v>848E10000</v>
          </cell>
          <cell r="B7476">
            <v>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>
            <v>0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>
            <v>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>
            <v>0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>
            <v>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>
            <v>0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>
            <v>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  <cell r="G7482">
            <v>0</v>
          </cell>
        </row>
        <row r="7483">
          <cell r="A7483" t="str">
            <v>848E20001</v>
          </cell>
          <cell r="B7483">
            <v>0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  <cell r="G7483">
            <v>0</v>
          </cell>
        </row>
        <row r="7484">
          <cell r="A7484" t="str">
            <v>848E30000</v>
          </cell>
          <cell r="B7484">
            <v>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  <cell r="G7484">
            <v>0</v>
          </cell>
        </row>
        <row r="7485">
          <cell r="A7485" t="str">
            <v>848E30001</v>
          </cell>
          <cell r="B7485">
            <v>0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  <cell r="G7485">
            <v>0</v>
          </cell>
        </row>
        <row r="7486">
          <cell r="A7486" t="str">
            <v>848E30100</v>
          </cell>
          <cell r="B7486">
            <v>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  <cell r="G7486">
            <v>0</v>
          </cell>
        </row>
        <row r="7487">
          <cell r="A7487" t="str">
            <v>848E30101</v>
          </cell>
          <cell r="B7487">
            <v>0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  <cell r="G7487">
            <v>0</v>
          </cell>
        </row>
        <row r="7488">
          <cell r="A7488" t="str">
            <v>848E30200</v>
          </cell>
          <cell r="B7488">
            <v>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  <cell r="G7488">
            <v>0</v>
          </cell>
        </row>
        <row r="7489">
          <cell r="A7489" t="str">
            <v>848E30201</v>
          </cell>
          <cell r="B7489">
            <v>0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  <cell r="G7489">
            <v>0</v>
          </cell>
        </row>
        <row r="7490">
          <cell r="A7490" t="str">
            <v>848E50000</v>
          </cell>
          <cell r="B7490">
            <v>0</v>
          </cell>
          <cell r="C7490" t="str">
            <v>SY</v>
          </cell>
          <cell r="D7490" t="str">
            <v>HAND CHIPPING</v>
          </cell>
          <cell r="F7490">
            <v>0</v>
          </cell>
          <cell r="G7490">
            <v>0</v>
          </cell>
        </row>
        <row r="7491">
          <cell r="A7491" t="str">
            <v>848E50001</v>
          </cell>
          <cell r="B7491">
            <v>0</v>
          </cell>
          <cell r="C7491" t="str">
            <v>SY</v>
          </cell>
          <cell r="D7491" t="str">
            <v>HAND CHIPPING, AS PER PLAN</v>
          </cell>
          <cell r="F7491">
            <v>0</v>
          </cell>
          <cell r="G7491">
            <v>0</v>
          </cell>
        </row>
        <row r="7492">
          <cell r="A7492" t="str">
            <v>848E50100</v>
          </cell>
          <cell r="B7492">
            <v>0</v>
          </cell>
          <cell r="C7492" t="str">
            <v>LS</v>
          </cell>
          <cell r="D7492" t="str">
            <v>TEST SLAB</v>
          </cell>
          <cell r="F7492">
            <v>0</v>
          </cell>
          <cell r="G7492">
            <v>0</v>
          </cell>
        </row>
        <row r="7493">
          <cell r="A7493" t="str">
            <v>848E50101</v>
          </cell>
          <cell r="B7493">
            <v>0</v>
          </cell>
          <cell r="C7493" t="str">
            <v>LS</v>
          </cell>
          <cell r="D7493" t="str">
            <v>TEST SLAB, AS PER PLAN</v>
          </cell>
          <cell r="F7493">
            <v>0</v>
          </cell>
          <cell r="G7493">
            <v>0</v>
          </cell>
        </row>
        <row r="7494">
          <cell r="A7494" t="str">
            <v>848E50200</v>
          </cell>
          <cell r="B7494">
            <v>0</v>
          </cell>
          <cell r="C7494" t="str">
            <v>CY</v>
          </cell>
          <cell r="D7494" t="str">
            <v>FULL-DEPTH REPAIR</v>
          </cell>
          <cell r="F7494">
            <v>0</v>
          </cell>
          <cell r="G7494">
            <v>0</v>
          </cell>
        </row>
        <row r="7495">
          <cell r="A7495" t="str">
            <v>848E50201</v>
          </cell>
          <cell r="B7495">
            <v>0</v>
          </cell>
          <cell r="C7495" t="str">
            <v>CY</v>
          </cell>
          <cell r="D7495" t="str">
            <v>FULL DEPTH REPAIR, AS PER PLAN</v>
          </cell>
          <cell r="F7495">
            <v>0</v>
          </cell>
          <cell r="G7495">
            <v>0</v>
          </cell>
        </row>
        <row r="7496">
          <cell r="A7496" t="str">
            <v>848E50300</v>
          </cell>
          <cell r="B7496">
            <v>0</v>
          </cell>
          <cell r="C7496" t="str">
            <v>SY</v>
          </cell>
          <cell r="D7496" t="str">
            <v>WEARING COURSE REMOVED, ASPHALT</v>
          </cell>
          <cell r="F7496">
            <v>0</v>
          </cell>
          <cell r="G7496">
            <v>0</v>
          </cell>
        </row>
        <row r="7497">
          <cell r="A7497" t="str">
            <v>848E50301</v>
          </cell>
          <cell r="B7497">
            <v>0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  <cell r="G7497">
            <v>0</v>
          </cell>
        </row>
        <row r="7498">
          <cell r="A7498" t="str">
            <v>848E50320</v>
          </cell>
          <cell r="B7498">
            <v>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>
            <v>0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  <cell r="G7499">
            <v>0</v>
          </cell>
        </row>
        <row r="7500">
          <cell r="A7500" t="str">
            <v>848E50340</v>
          </cell>
          <cell r="B7500">
            <v>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  <cell r="G7500">
            <v>0</v>
          </cell>
        </row>
        <row r="7501">
          <cell r="A7501" t="str">
            <v>848E50341</v>
          </cell>
          <cell r="B7501">
            <v>0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  <cell r="G7501">
            <v>0</v>
          </cell>
        </row>
        <row r="7502">
          <cell r="A7502" t="str">
            <v>848E90000</v>
          </cell>
          <cell r="B7502">
            <v>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>
            <v>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>
            <v>0</v>
          </cell>
          <cell r="C7506" t="str">
            <v>LS</v>
          </cell>
          <cell r="D7506" t="str">
            <v>DAMAGE ASSESSMENT</v>
          </cell>
          <cell r="F7506">
            <v>0</v>
          </cell>
          <cell r="G7506">
            <v>0</v>
          </cell>
        </row>
        <row r="7507">
          <cell r="A7507" t="str">
            <v>849E10001</v>
          </cell>
          <cell r="B7507">
            <v>0</v>
          </cell>
          <cell r="C7507" t="str">
            <v>LS</v>
          </cell>
          <cell r="D7507" t="str">
            <v>DAMAGE ASSESSMENT, AS PER PLAN</v>
          </cell>
          <cell r="F7507">
            <v>0</v>
          </cell>
          <cell r="G7507">
            <v>0</v>
          </cell>
        </row>
        <row r="7508">
          <cell r="A7508" t="str">
            <v>849E10500</v>
          </cell>
          <cell r="B7508">
            <v>0</v>
          </cell>
          <cell r="C7508" t="str">
            <v>LS</v>
          </cell>
          <cell r="D7508" t="str">
            <v>SURFACE PREPARATION</v>
          </cell>
          <cell r="F7508">
            <v>0</v>
          </cell>
          <cell r="G7508">
            <v>0</v>
          </cell>
        </row>
        <row r="7509">
          <cell r="A7509" t="str">
            <v>849E10600</v>
          </cell>
          <cell r="B7509">
            <v>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  <cell r="G7509">
            <v>0</v>
          </cell>
        </row>
        <row r="7510">
          <cell r="A7510" t="str">
            <v>849E10700</v>
          </cell>
          <cell r="B7510">
            <v>0</v>
          </cell>
          <cell r="C7510" t="str">
            <v>LS</v>
          </cell>
          <cell r="D7510" t="str">
            <v>STRAIGHTENING DAMAGED MEMBERS</v>
          </cell>
          <cell r="F7510">
            <v>0</v>
          </cell>
          <cell r="G7510">
            <v>0</v>
          </cell>
        </row>
        <row r="7511">
          <cell r="A7511" t="str">
            <v>850E10000</v>
          </cell>
          <cell r="B7511">
            <v>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  <cell r="G7511">
            <v>0</v>
          </cell>
        </row>
        <row r="7512">
          <cell r="A7512" t="str">
            <v>850E10001</v>
          </cell>
          <cell r="B7512">
            <v>0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  <cell r="G7512">
            <v>0</v>
          </cell>
        </row>
        <row r="7513">
          <cell r="A7513" t="str">
            <v>850E10010</v>
          </cell>
          <cell r="B7513">
            <v>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  <cell r="G7513">
            <v>0</v>
          </cell>
        </row>
        <row r="7514">
          <cell r="A7514" t="str">
            <v>850E10011</v>
          </cell>
          <cell r="B7514">
            <v>0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  <cell r="G7514">
            <v>0</v>
          </cell>
        </row>
        <row r="7515">
          <cell r="A7515" t="str">
            <v>850E10020</v>
          </cell>
          <cell r="B7515">
            <v>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  <cell r="G7515">
            <v>0</v>
          </cell>
        </row>
        <row r="7516">
          <cell r="A7516" t="str">
            <v>850E10030</v>
          </cell>
          <cell r="B7516">
            <v>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  <cell r="G7516">
            <v>0</v>
          </cell>
        </row>
        <row r="7517">
          <cell r="A7517" t="str">
            <v>850E10100</v>
          </cell>
          <cell r="B7517">
            <v>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  <cell r="G7517">
            <v>0</v>
          </cell>
        </row>
        <row r="7518">
          <cell r="A7518" t="str">
            <v>850E10110</v>
          </cell>
          <cell r="B7518">
            <v>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  <cell r="G7518">
            <v>0</v>
          </cell>
        </row>
        <row r="7519">
          <cell r="A7519" t="str">
            <v>850E10111</v>
          </cell>
          <cell r="B7519">
            <v>0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  <cell r="G7519">
            <v>0</v>
          </cell>
        </row>
        <row r="7520">
          <cell r="A7520" t="str">
            <v>850E10120</v>
          </cell>
          <cell r="B7520">
            <v>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  <cell r="G7520">
            <v>0</v>
          </cell>
        </row>
        <row r="7521">
          <cell r="A7521" t="str">
            <v>850E10130</v>
          </cell>
          <cell r="B7521">
            <v>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  <cell r="G7521">
            <v>0</v>
          </cell>
        </row>
        <row r="7522">
          <cell r="A7522" t="str">
            <v>850E10131</v>
          </cell>
          <cell r="B7522">
            <v>0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  <cell r="G7522">
            <v>0</v>
          </cell>
        </row>
        <row r="7523">
          <cell r="A7523" t="str">
            <v>850E20000</v>
          </cell>
          <cell r="B7523">
            <v>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  <cell r="G7523">
            <v>0</v>
          </cell>
        </row>
        <row r="7524">
          <cell r="A7524" t="str">
            <v>850E20010</v>
          </cell>
          <cell r="B7524">
            <v>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  <cell r="G7524">
            <v>0</v>
          </cell>
        </row>
        <row r="7525">
          <cell r="A7525" t="str">
            <v>850E20011</v>
          </cell>
          <cell r="B7525">
            <v>0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  <cell r="G7525">
            <v>0</v>
          </cell>
        </row>
        <row r="7526">
          <cell r="A7526" t="str">
            <v>850E20020</v>
          </cell>
          <cell r="B7526">
            <v>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  <cell r="G7526">
            <v>0</v>
          </cell>
        </row>
        <row r="7527">
          <cell r="A7527" t="str">
            <v>850E20030</v>
          </cell>
          <cell r="B7527">
            <v>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  <cell r="G7527">
            <v>0</v>
          </cell>
        </row>
        <row r="7528">
          <cell r="A7528" t="str">
            <v>850E20100</v>
          </cell>
          <cell r="B7528">
            <v>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  <cell r="G7528">
            <v>0</v>
          </cell>
        </row>
        <row r="7529">
          <cell r="A7529" t="str">
            <v>850E20110</v>
          </cell>
          <cell r="B7529">
            <v>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  <cell r="G7529">
            <v>0</v>
          </cell>
        </row>
        <row r="7530">
          <cell r="A7530" t="str">
            <v>850E20111</v>
          </cell>
          <cell r="B7530">
            <v>0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  <cell r="G7530">
            <v>0</v>
          </cell>
        </row>
        <row r="7531">
          <cell r="A7531" t="str">
            <v>850E20120</v>
          </cell>
          <cell r="B7531">
            <v>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  <cell r="G7531">
            <v>0</v>
          </cell>
        </row>
        <row r="7532">
          <cell r="A7532" t="str">
            <v>850E20130</v>
          </cell>
          <cell r="B7532">
            <v>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  <cell r="G7532">
            <v>0</v>
          </cell>
        </row>
        <row r="7533">
          <cell r="A7533" t="str">
            <v>850E20131</v>
          </cell>
          <cell r="B7533">
            <v>0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  <cell r="G7533">
            <v>0</v>
          </cell>
        </row>
        <row r="7534">
          <cell r="A7534" t="str">
            <v>852E10000</v>
          </cell>
          <cell r="B7534">
            <v>0</v>
          </cell>
          <cell r="C7534" t="str">
            <v>SY</v>
          </cell>
          <cell r="D7534" t="str">
            <v>ULTRA-THIN WHITETOPPING</v>
          </cell>
          <cell r="F7534">
            <v>0</v>
          </cell>
          <cell r="G7534">
            <v>0</v>
          </cell>
        </row>
        <row r="7535">
          <cell r="A7535" t="str">
            <v>855E00010</v>
          </cell>
          <cell r="B7535">
            <v>0</v>
          </cell>
          <cell r="C7535" t="str">
            <v>LB</v>
          </cell>
          <cell r="D7535" t="str">
            <v>POST-TENSIONING STRAND TENDON</v>
          </cell>
          <cell r="F7535">
            <v>0</v>
          </cell>
          <cell r="G7535">
            <v>0</v>
          </cell>
        </row>
        <row r="7536">
          <cell r="A7536" t="str">
            <v>855E00020</v>
          </cell>
          <cell r="B7536">
            <v>0</v>
          </cell>
          <cell r="C7536" t="str">
            <v>LB</v>
          </cell>
          <cell r="D7536" t="str">
            <v>POST-TENSIONING BAR TENDON</v>
          </cell>
          <cell r="F7536">
            <v>0</v>
          </cell>
          <cell r="G7536">
            <v>0</v>
          </cell>
        </row>
        <row r="7537">
          <cell r="A7537" t="str">
            <v>856E10000</v>
          </cell>
          <cell r="B7537">
            <v>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  <cell r="G7537">
            <v>0</v>
          </cell>
        </row>
        <row r="7538">
          <cell r="A7538" t="str">
            <v>858E10000</v>
          </cell>
          <cell r="B7538">
            <v>0</v>
          </cell>
          <cell r="C7538" t="str">
            <v>SY</v>
          </cell>
          <cell r="D7538" t="str">
            <v>THIN POLYMER EPOXY OVERLAY</v>
          </cell>
          <cell r="F7538">
            <v>0</v>
          </cell>
          <cell r="G7538">
            <v>0</v>
          </cell>
        </row>
        <row r="7539">
          <cell r="A7539" t="str">
            <v>858E10001</v>
          </cell>
          <cell r="B7539">
            <v>0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  <cell r="G7539">
            <v>0</v>
          </cell>
        </row>
        <row r="7540">
          <cell r="A7540" t="str">
            <v>859E10000</v>
          </cell>
          <cell r="B7540">
            <v>0</v>
          </cell>
          <cell r="C7540" t="str">
            <v>CY</v>
          </cell>
          <cell r="D7540" t="str">
            <v>ASPHALT CONCRETE WITH VERGLIMIT</v>
          </cell>
          <cell r="F7540">
            <v>0</v>
          </cell>
          <cell r="G7540">
            <v>0</v>
          </cell>
        </row>
        <row r="7541">
          <cell r="A7541" t="str">
            <v>859E10001</v>
          </cell>
          <cell r="B7541">
            <v>0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  <cell r="G7541">
            <v>0</v>
          </cell>
        </row>
        <row r="7542">
          <cell r="A7542" t="str">
            <v>860E10000</v>
          </cell>
          <cell r="B7542">
            <v>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  <cell r="G7542">
            <v>0</v>
          </cell>
        </row>
        <row r="7543">
          <cell r="A7543" t="str">
            <v>860E10010</v>
          </cell>
          <cell r="B7543">
            <v>0</v>
          </cell>
          <cell r="C7543" t="str">
            <v>CY</v>
          </cell>
          <cell r="D7543" t="str">
            <v>THINLAY ASPHALT CONCRETE, TYPE LT</v>
          </cell>
          <cell r="F7543">
            <v>0</v>
          </cell>
          <cell r="G7543">
            <v>0</v>
          </cell>
        </row>
        <row r="7544">
          <cell r="A7544" t="str">
            <v>861E11100</v>
          </cell>
          <cell r="B7544">
            <v>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  <cell r="G7544">
            <v>0</v>
          </cell>
        </row>
        <row r="7545">
          <cell r="A7545" t="str">
            <v>861E11101</v>
          </cell>
          <cell r="B7545">
            <v>0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  <cell r="G7545">
            <v>0</v>
          </cell>
        </row>
        <row r="7546">
          <cell r="A7546" t="str">
            <v>861E11150</v>
          </cell>
          <cell r="B7546">
            <v>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  <cell r="G7546">
            <v>0</v>
          </cell>
        </row>
        <row r="7547">
          <cell r="A7547" t="str">
            <v>861E11151</v>
          </cell>
          <cell r="B7547">
            <v>0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  <cell r="G7547">
            <v>0</v>
          </cell>
        </row>
        <row r="7548">
          <cell r="A7548" t="str">
            <v>861E11300</v>
          </cell>
          <cell r="B7548">
            <v>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  <cell r="G7548">
            <v>0</v>
          </cell>
        </row>
        <row r="7549">
          <cell r="A7549" t="str">
            <v>861E11301</v>
          </cell>
          <cell r="B7549">
            <v>0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  <cell r="G7549">
            <v>0</v>
          </cell>
        </row>
        <row r="7550">
          <cell r="A7550" t="str">
            <v>861E11350</v>
          </cell>
          <cell r="B7550">
            <v>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  <cell r="G7550">
            <v>0</v>
          </cell>
        </row>
        <row r="7551">
          <cell r="A7551" t="str">
            <v>861E11351</v>
          </cell>
          <cell r="B7551">
            <v>0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  <cell r="G7551">
            <v>0</v>
          </cell>
        </row>
        <row r="7552">
          <cell r="A7552" t="str">
            <v>862E00500</v>
          </cell>
          <cell r="B7552">
            <v>0</v>
          </cell>
          <cell r="C7552" t="str">
            <v>HOUR</v>
          </cell>
          <cell r="D7552" t="str">
            <v>SCALING</v>
          </cell>
          <cell r="F7552">
            <v>0</v>
          </cell>
          <cell r="G7552">
            <v>0</v>
          </cell>
        </row>
        <row r="7553">
          <cell r="A7553" t="str">
            <v>862E00600</v>
          </cell>
          <cell r="B7553">
            <v>0</v>
          </cell>
          <cell r="C7553" t="str">
            <v>SY</v>
          </cell>
          <cell r="D7553" t="str">
            <v>SLOPE DRAPE</v>
          </cell>
          <cell r="F7553">
            <v>0</v>
          </cell>
          <cell r="G7553">
            <v>0</v>
          </cell>
        </row>
        <row r="7554">
          <cell r="A7554" t="str">
            <v>862E00601</v>
          </cell>
          <cell r="B7554">
            <v>0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>
            <v>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>
            <v>0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>
            <v>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>
            <v>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>
            <v>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>
            <v>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>
            <v>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>
            <v>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>
            <v>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>
            <v>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>
            <v>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>
            <v>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>
            <v>0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>
            <v>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>
            <v>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>
            <v>0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>
            <v>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>
            <v>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>
            <v>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>
            <v>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>
            <v>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>
            <v>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>
            <v>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>
            <v>0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>
            <v>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>
            <v>0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>
            <v>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>
            <v>0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>
            <v>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>
            <v>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>
            <v>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>
            <v>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>
            <v>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>
            <v>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>
            <v>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>
            <v>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>
            <v>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>
            <v>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>
            <v>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>
            <v>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>
            <v>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>
            <v>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>
            <v>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>
            <v>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>
            <v>0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>
            <v>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>
            <v>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>
            <v>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>
            <v>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>
            <v>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>
            <v>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>
            <v>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>
            <v>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>
            <v>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>
            <v>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>
            <v>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>
            <v>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>
            <v>0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>
            <v>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>
            <v>0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>
            <v>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>
            <v>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>
            <v>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>
            <v>0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>
            <v>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>
            <v>0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>
            <v>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>
            <v>0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>
            <v>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>
            <v>0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>
            <v>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>
            <v>0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>
            <v>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>
            <v>0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>
            <v>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>
            <v>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>
            <v>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>
            <v>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>
            <v>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>
            <v>0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>
            <v>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>
            <v>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>
            <v>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>
            <v>0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>
            <v>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>
            <v>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>
            <v>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>
            <v>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>
            <v>0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>
            <v>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>
            <v>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>
            <v>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>
            <v>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>
            <v>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>
            <v>0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>
            <v>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>
            <v>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>
            <v>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>
            <v>0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>
            <v>0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>
            <v>0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>
            <v>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>
            <v>0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>
            <v>0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>
            <v>0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>
            <v>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>
            <v>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>
            <v>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>
            <v>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>
            <v>0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>
            <v>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>
            <v>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>
            <v>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>
            <v>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>
            <v>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>
            <v>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>
            <v>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>
            <v>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>
            <v>0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>
            <v>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>
            <v>0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>
            <v>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>
            <v>0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>
            <v>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>
            <v>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>
            <v>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>
            <v>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>
            <v>0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>
            <v>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>
            <v>0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>
            <v>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>
            <v>0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>
            <v>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>
            <v>0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>
            <v>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>
            <v>0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>
            <v>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>
            <v>0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>
            <v>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>
            <v>0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>
            <v>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>
            <v>0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>
            <v>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>
            <v>0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>
            <v>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>
            <v>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>
            <v>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>
            <v>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>
            <v>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>
            <v>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>
            <v>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>
            <v>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>
            <v>0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>
            <v>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>
            <v>0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>
            <v>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>
            <v>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>
            <v>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>
            <v>0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>
            <v>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>
            <v>0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>
            <v>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>
            <v>0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>
            <v>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>
            <v>0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>
            <v>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>
            <v>0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>
            <v>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>
            <v>0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>
            <v>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>
            <v>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>
            <v>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>
            <v>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>
            <v>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>
            <v>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>
            <v>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>
            <v>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>
            <v>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>
            <v>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>
            <v>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>
            <v>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>
            <v>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>
            <v>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>
            <v>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>
            <v>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>
            <v>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>
            <v>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>
            <v>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>
            <v>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>
            <v>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>
            <v>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>
            <v>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>
            <v>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>
            <v>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>
            <v>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>
            <v>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>
            <v>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>
            <v>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>
            <v>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>
            <v>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>
            <v>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>
            <v>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>
            <v>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>
            <v>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>
            <v>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>
            <v>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>
            <v>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>
            <v>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>
            <v>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>
            <v>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>
            <v>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>
            <v>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T34"/>
  <sheetViews>
    <sheetView showGridLines="0" tabSelected="1" topLeftCell="D9" zoomScaleNormal="100" workbookViewId="0">
      <selection activeCell="D10" sqref="D10:U34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4" width="8.7109375" style="5" customWidth="1"/>
    <col min="5" max="5" width="5.5703125" style="5" customWidth="1"/>
    <col min="6" max="6" width="6.7109375" style="5" customWidth="1"/>
    <col min="7" max="7" width="5.85546875" style="5" customWidth="1"/>
    <col min="8" max="8" width="8.5703125" style="5" customWidth="1"/>
    <col min="9" max="9" width="6.7109375" style="5" customWidth="1"/>
    <col min="10" max="10" width="11.5703125" style="5" customWidth="1"/>
    <col min="11" max="11" width="7.140625" style="6" customWidth="1"/>
    <col min="12" max="12" width="9.7109375" style="7" customWidth="1"/>
    <col min="13" max="29" width="7.140625" style="7" customWidth="1"/>
    <col min="30" max="30" width="6.5703125" style="7" customWidth="1"/>
    <col min="31" max="33" width="7.140625" style="7" customWidth="1"/>
    <col min="34" max="34" width="9.140625" style="7" customWidth="1"/>
    <col min="35" max="35" width="9.7109375" style="7" customWidth="1"/>
    <col min="36" max="36" width="8.140625" style="7" customWidth="1"/>
    <col min="37" max="38" width="9.7109375" style="7" customWidth="1"/>
    <col min="39" max="39" width="8.85546875" style="7" customWidth="1"/>
    <col min="40" max="40" width="2.7109375" style="5" customWidth="1"/>
    <col min="41" max="16384" width="9.140625" style="5"/>
  </cols>
  <sheetData>
    <row r="1" spans="1:46" ht="12.75" customHeight="1" x14ac:dyDescent="0.2">
      <c r="A1" s="5">
        <v>1</v>
      </c>
      <c r="D1" s="2"/>
      <c r="E1" s="3"/>
      <c r="F1" s="3" t="s">
        <v>5</v>
      </c>
      <c r="G1" s="2" t="s">
        <v>9</v>
      </c>
      <c r="H1" s="1"/>
      <c r="I1" s="1"/>
      <c r="J1" s="1"/>
      <c r="K1" s="1"/>
      <c r="L1" s="24"/>
      <c r="M1" s="1"/>
      <c r="N1" s="1"/>
      <c r="O1" s="1"/>
      <c r="P1" s="1"/>
      <c r="Q1" s="1"/>
      <c r="R1" s="24"/>
      <c r="S1" s="24"/>
      <c r="T1" s="24"/>
      <c r="U1" s="24"/>
      <c r="V1" s="24"/>
      <c r="W1" s="24"/>
      <c r="X1" s="24"/>
      <c r="Y1" s="24"/>
      <c r="Z1" s="24"/>
      <c r="AA1" s="24"/>
      <c r="AB1" s="19"/>
      <c r="AC1" s="19"/>
      <c r="AD1" s="1"/>
      <c r="AE1" s="1"/>
      <c r="AF1" s="1"/>
      <c r="AG1" s="19"/>
      <c r="AH1" s="25"/>
      <c r="AI1" s="25"/>
      <c r="AJ1" s="25"/>
      <c r="AK1" s="25"/>
      <c r="AL1" s="25"/>
      <c r="AM1" s="25"/>
    </row>
    <row r="2" spans="1:46" ht="12.75" customHeight="1" x14ac:dyDescent="0.2">
      <c r="D2" s="2"/>
      <c r="E2" s="3"/>
      <c r="F2" s="3" t="s">
        <v>2</v>
      </c>
      <c r="G2" s="2" t="s">
        <v>3</v>
      </c>
      <c r="H2" s="1"/>
      <c r="I2" s="1"/>
      <c r="J2" s="1"/>
      <c r="K2" s="1"/>
      <c r="L2" s="24"/>
      <c r="M2" s="1"/>
      <c r="N2" s="1"/>
      <c r="O2" s="1"/>
      <c r="P2" s="1"/>
      <c r="Q2" s="1"/>
      <c r="R2" s="24"/>
      <c r="S2" s="24"/>
      <c r="T2" s="24"/>
      <c r="U2" s="24"/>
      <c r="V2" s="24"/>
      <c r="W2" s="24"/>
      <c r="X2" s="24"/>
      <c r="Y2" s="24"/>
      <c r="Z2" s="24"/>
      <c r="AA2" s="24"/>
      <c r="AB2" s="19"/>
      <c r="AC2" s="19"/>
      <c r="AD2" s="1"/>
      <c r="AE2" s="1"/>
      <c r="AF2" s="1"/>
      <c r="AG2" s="19"/>
      <c r="AH2" s="25"/>
      <c r="AI2" s="25"/>
      <c r="AJ2" s="25"/>
      <c r="AK2" s="25"/>
      <c r="AL2" s="25"/>
      <c r="AM2" s="25"/>
    </row>
    <row r="3" spans="1:46" ht="12.75" customHeight="1" x14ac:dyDescent="0.2">
      <c r="D3" s="3"/>
      <c r="E3" s="3"/>
      <c r="F3" s="3"/>
      <c r="G3" s="2" t="s">
        <v>4</v>
      </c>
      <c r="H3" s="1"/>
      <c r="I3" s="1"/>
      <c r="J3" s="1"/>
      <c r="K3" s="1"/>
      <c r="L3" s="2"/>
      <c r="M3" s="1"/>
      <c r="N3" s="1"/>
      <c r="O3" s="1"/>
      <c r="P3" s="1"/>
      <c r="Q3" s="1"/>
      <c r="R3" s="2"/>
      <c r="S3" s="2"/>
      <c r="T3" s="2"/>
      <c r="U3" s="2"/>
      <c r="V3" s="2"/>
      <c r="W3" s="2"/>
      <c r="X3" s="2"/>
      <c r="Y3" s="2"/>
      <c r="Z3" s="2"/>
      <c r="AA3" s="2"/>
      <c r="AB3" s="19"/>
      <c r="AC3" s="19"/>
      <c r="AD3" s="1"/>
      <c r="AE3" s="1"/>
      <c r="AF3" s="1"/>
      <c r="AG3" s="19"/>
      <c r="AH3" s="25"/>
      <c r="AI3" s="25"/>
      <c r="AJ3" s="25"/>
      <c r="AK3" s="25"/>
      <c r="AL3" s="25"/>
      <c r="AM3" s="25"/>
    </row>
    <row r="4" spans="1:46" ht="12.75" customHeight="1" x14ac:dyDescent="0.2">
      <c r="D4" s="3"/>
      <c r="E4" s="4"/>
      <c r="F4" s="4"/>
      <c r="G4" s="2" t="s">
        <v>10</v>
      </c>
      <c r="H4" s="1"/>
      <c r="I4" s="1"/>
      <c r="J4" s="1"/>
      <c r="K4" s="1"/>
      <c r="L4" s="2"/>
      <c r="M4" s="1"/>
      <c r="N4" s="1"/>
      <c r="O4" s="1"/>
      <c r="P4" s="1"/>
      <c r="Q4" s="1"/>
      <c r="R4" s="2"/>
      <c r="S4" s="2"/>
      <c r="T4" s="2"/>
      <c r="U4" s="2"/>
      <c r="V4" s="2"/>
      <c r="W4" s="2"/>
      <c r="X4" s="2"/>
      <c r="Y4" s="2"/>
      <c r="Z4" s="2"/>
      <c r="AA4" s="2"/>
      <c r="AB4" s="19"/>
      <c r="AC4" s="19"/>
      <c r="AD4" s="1"/>
      <c r="AE4" s="1"/>
      <c r="AF4" s="1"/>
      <c r="AG4" s="19"/>
      <c r="AH4" s="25"/>
      <c r="AI4" s="25"/>
      <c r="AJ4" s="25"/>
      <c r="AK4" s="25"/>
      <c r="AL4" s="25"/>
      <c r="AM4" s="25"/>
    </row>
    <row r="5" spans="1:46" ht="12.75" customHeight="1" x14ac:dyDescent="0.2">
      <c r="D5" s="3"/>
      <c r="E5" s="4"/>
      <c r="F5" s="4"/>
      <c r="G5" s="2"/>
      <c r="H5" s="1"/>
      <c r="I5" s="1"/>
      <c r="J5" s="1"/>
      <c r="K5" s="1"/>
      <c r="L5" s="2"/>
      <c r="M5" s="1"/>
      <c r="N5" s="1"/>
      <c r="O5" s="1"/>
      <c r="P5" s="1"/>
      <c r="Q5" s="1"/>
      <c r="R5" s="2"/>
      <c r="S5" s="2"/>
      <c r="T5" s="2"/>
      <c r="U5" s="2"/>
      <c r="V5" s="2"/>
      <c r="W5" s="2"/>
      <c r="X5" s="2"/>
      <c r="Y5" s="2"/>
      <c r="Z5" s="2"/>
      <c r="AA5" s="2"/>
      <c r="AB5" s="19"/>
      <c r="AC5" s="19"/>
      <c r="AD5" s="1"/>
      <c r="AE5" s="1"/>
      <c r="AF5" s="1"/>
      <c r="AG5" s="19"/>
      <c r="AH5" s="25"/>
      <c r="AI5" s="25"/>
      <c r="AJ5" s="25"/>
      <c r="AK5" s="25"/>
      <c r="AL5" s="25"/>
      <c r="AM5" s="25"/>
    </row>
    <row r="6" spans="1:46" ht="12.75" customHeight="1" thickBot="1" x14ac:dyDescent="0.25"/>
    <row r="7" spans="1:46" ht="12.75" customHeight="1" thickBot="1" x14ac:dyDescent="0.25">
      <c r="B7" s="27" t="s">
        <v>6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O7" s="21">
        <v>1</v>
      </c>
      <c r="AP7" s="22" t="s">
        <v>1</v>
      </c>
      <c r="AQ7" s="23"/>
      <c r="AR7" s="23"/>
      <c r="AS7" s="23"/>
      <c r="AT7" s="23"/>
    </row>
    <row r="8" spans="1:46" ht="12.75" customHeight="1" thickBot="1" x14ac:dyDescent="0.25">
      <c r="B8" s="28">
        <v>56</v>
      </c>
      <c r="D8" s="69"/>
      <c r="E8" s="69"/>
      <c r="F8" s="69"/>
      <c r="G8" s="69"/>
      <c r="H8" s="69"/>
      <c r="I8" s="32"/>
      <c r="J8" s="32"/>
      <c r="K8" s="26" t="s">
        <v>22</v>
      </c>
      <c r="L8" s="26" t="s">
        <v>17</v>
      </c>
      <c r="M8" s="26" t="s">
        <v>33</v>
      </c>
      <c r="N8" s="26" t="s">
        <v>21</v>
      </c>
      <c r="O8" s="26" t="s">
        <v>18</v>
      </c>
      <c r="P8" s="26" t="s">
        <v>27</v>
      </c>
      <c r="Q8" s="26" t="s">
        <v>20</v>
      </c>
      <c r="R8" s="26" t="s">
        <v>25</v>
      </c>
      <c r="S8" s="26" t="s">
        <v>28</v>
      </c>
      <c r="T8" s="26" t="s">
        <v>31</v>
      </c>
      <c r="U8" s="26" t="s">
        <v>23</v>
      </c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</row>
    <row r="9" spans="1:46" ht="12.75" customHeight="1" thickBot="1" x14ac:dyDescent="0.25">
      <c r="D9" s="70"/>
      <c r="E9" s="70"/>
      <c r="F9" s="70"/>
      <c r="G9" s="70"/>
      <c r="H9" s="70"/>
      <c r="I9" s="33"/>
      <c r="J9" s="33"/>
      <c r="K9" s="20"/>
      <c r="L9" s="20" t="s">
        <v>32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</row>
    <row r="10" spans="1:46" ht="12.75" customHeight="1" x14ac:dyDescent="0.2">
      <c r="B10" s="73" t="s">
        <v>7</v>
      </c>
      <c r="D10" s="44" t="s">
        <v>0</v>
      </c>
      <c r="E10" s="60" t="s">
        <v>12</v>
      </c>
      <c r="F10" s="61"/>
      <c r="G10" s="61"/>
      <c r="H10" s="62"/>
      <c r="I10" s="44" t="s">
        <v>13</v>
      </c>
      <c r="J10" s="44" t="s">
        <v>11</v>
      </c>
      <c r="K10" s="8" t="str">
        <f t="shared" ref="K10:AM10" si="0">IF(OR(TRIM(K8)=0,TRIM(K8)=""),"",IF(IFERROR(TRIM(INDEX(QryItemNamed,MATCH(TRIM(K8),ITEM,0),2)),"")="Y","SPECIAL",LEFT(IFERROR(TRIM(INDEX(ITEM,MATCH(TRIM(K8),ITEM,0))),""),3)))</f>
        <v>625</v>
      </c>
      <c r="L10" s="9" t="str">
        <f t="shared" si="0"/>
        <v>625</v>
      </c>
      <c r="M10" s="9" t="str">
        <f t="shared" si="0"/>
        <v>625</v>
      </c>
      <c r="N10" s="9" t="str">
        <f t="shared" si="0"/>
        <v>625</v>
      </c>
      <c r="O10" s="9" t="str">
        <f t="shared" si="0"/>
        <v>625</v>
      </c>
      <c r="P10" s="9" t="str">
        <f t="shared" ref="P10" si="1">IF(OR(TRIM(P8)=0,TRIM(P8)=""),"",IF(IFERROR(TRIM(INDEX(QryItemNamed,MATCH(TRIM(P8),ITEM,0),2)),"")="Y","SPECIAL",LEFT(IFERROR(TRIM(INDEX(ITEM,MATCH(TRIM(P8),ITEM,0))),""),3)))</f>
        <v>625</v>
      </c>
      <c r="Q10" s="9" t="str">
        <f>IF(OR(TRIM(Q8)=0,TRIM(Q8)=""),"",IF(IFERROR(TRIM(INDEX(QryItemNamed,MATCH(TRIM(Q8),ITEM,0),2)),"")="Y","SPECIAL",LEFT(IFERROR(TRIM(INDEX(ITEM,MATCH(TRIM(Q8),ITEM,0))),""),3)))</f>
        <v>625</v>
      </c>
      <c r="R10" s="9" t="str">
        <f t="shared" si="0"/>
        <v>625</v>
      </c>
      <c r="S10" s="9" t="str">
        <f t="shared" si="0"/>
        <v>625</v>
      </c>
      <c r="T10" s="9" t="str">
        <f t="shared" si="0"/>
        <v>625</v>
      </c>
      <c r="U10" s="9" t="str">
        <f t="shared" si="0"/>
        <v>632</v>
      </c>
      <c r="V10" s="9" t="str">
        <f t="shared" si="0"/>
        <v/>
      </c>
      <c r="W10" s="9" t="str">
        <f t="shared" ref="W10" si="2">IF(OR(TRIM(W8)=0,TRIM(W8)=""),"",IF(IFERROR(TRIM(INDEX(QryItemNamed,MATCH(TRIM(W8),ITEM,0),2)),"")="Y","SPECIAL",LEFT(IFERROR(TRIM(INDEX(ITEM,MATCH(TRIM(W8),ITEM,0))),""),3)))</f>
        <v/>
      </c>
      <c r="X10" s="9" t="str">
        <f t="shared" si="0"/>
        <v/>
      </c>
      <c r="Y10" s="9" t="str">
        <f t="shared" si="0"/>
        <v/>
      </c>
      <c r="Z10" s="9" t="str">
        <f t="shared" si="0"/>
        <v/>
      </c>
      <c r="AA10" s="9" t="str">
        <f t="shared" si="0"/>
        <v/>
      </c>
      <c r="AB10" s="9" t="str">
        <f t="shared" si="0"/>
        <v/>
      </c>
      <c r="AC10" s="9" t="str">
        <f t="shared" si="0"/>
        <v/>
      </c>
      <c r="AD10" s="9" t="str">
        <f t="shared" si="0"/>
        <v/>
      </c>
      <c r="AE10" s="9" t="str">
        <f t="shared" si="0"/>
        <v/>
      </c>
      <c r="AF10" s="9" t="str">
        <f t="shared" si="0"/>
        <v/>
      </c>
      <c r="AG10" s="9" t="str">
        <f t="shared" si="0"/>
        <v/>
      </c>
      <c r="AH10" s="9" t="str">
        <f t="shared" si="0"/>
        <v/>
      </c>
      <c r="AI10" s="9" t="str">
        <f t="shared" si="0"/>
        <v/>
      </c>
      <c r="AJ10" s="9" t="str">
        <f t="shared" si="0"/>
        <v/>
      </c>
      <c r="AK10" s="9" t="str">
        <f t="shared" ref="AK10" si="3">IF(OR(TRIM(AK8)=0,TRIM(AK8)=""),"",IF(IFERROR(TRIM(INDEX(QryItemNamed,MATCH(TRIM(AK8),ITEM,0),2)),"")="Y","SPECIAL",LEFT(IFERROR(TRIM(INDEX(ITEM,MATCH(TRIM(AK8),ITEM,0))),""),3)))</f>
        <v/>
      </c>
      <c r="AL10" s="9" t="str">
        <f t="shared" si="0"/>
        <v/>
      </c>
      <c r="AM10" s="9" t="str">
        <f t="shared" si="0"/>
        <v/>
      </c>
    </row>
    <row r="11" spans="1:46" ht="12.75" customHeight="1" x14ac:dyDescent="0.2">
      <c r="B11" s="74"/>
      <c r="D11" s="45"/>
      <c r="E11" s="63"/>
      <c r="F11" s="64"/>
      <c r="G11" s="64"/>
      <c r="H11" s="65"/>
      <c r="I11" s="45"/>
      <c r="J11" s="45"/>
      <c r="K11" s="77" t="str">
        <f t="shared" ref="K11:AM11" si="4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CONDUIT, 2", 725.04, AS PER PLAN</v>
      </c>
      <c r="L11" s="72" t="str">
        <f t="shared" si="4"/>
        <v>LUMINAIRE, UNDERPASS, SOLID STATE (LED), AS PER PLAN (IES-III, 6,300-6,400 LUMENS)</v>
      </c>
      <c r="M11" s="72" t="str">
        <f t="shared" si="4"/>
        <v>TRENCH, 24" DEEP</v>
      </c>
      <c r="N11" s="71" t="str">
        <f t="shared" si="4"/>
        <v>PULL BOX, 725.08, 24"</v>
      </c>
      <c r="O11" s="71" t="str">
        <f t="shared" si="4"/>
        <v>PULL BOX REMOVED</v>
      </c>
      <c r="P11" s="71" t="str">
        <f t="shared" ref="P11" si="5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UNDERGROUND WARNING/MARKING TAPE</v>
      </c>
      <c r="Q11" s="71" t="str">
        <f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SERVICE TO UNDERPASS LIGHTING, AS PER PLAN</v>
      </c>
      <c r="R11" s="71" t="str">
        <f t="shared" si="4"/>
        <v>PULL BOX CLEANED</v>
      </c>
      <c r="S11" s="71" t="str">
        <f t="shared" ref="S11:U11" si="6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LUMINAIRE REMOVED</v>
      </c>
      <c r="T11" s="71" t="str">
        <f t="shared" ref="T11" si="7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DISCONNECT CIRCUIT</v>
      </c>
      <c r="U11" s="71" t="str">
        <f t="shared" si="6"/>
        <v>POWER CABLE, 2 CONDUCTOR, NO. 6 AWG, AS PER PLAN</v>
      </c>
      <c r="V11" s="71" t="str">
        <f t="shared" si="4"/>
        <v/>
      </c>
      <c r="W11" s="71" t="str">
        <f t="shared" ref="W11" si="8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1" s="71" t="str">
        <f t="shared" ref="X11" si="9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/>
      </c>
      <c r="Y11" s="71" t="str">
        <f t="shared" si="4"/>
        <v/>
      </c>
      <c r="Z11" s="71" t="str">
        <f t="shared" si="4"/>
        <v/>
      </c>
      <c r="AA11" s="71" t="str">
        <f t="shared" si="4"/>
        <v/>
      </c>
      <c r="AB11" s="71" t="str">
        <f t="shared" ref="AB11:AJ11" si="10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/>
      </c>
      <c r="AC11" s="71" t="str">
        <f t="shared" si="10"/>
        <v/>
      </c>
      <c r="AD11" s="71" t="str">
        <f t="shared" si="10"/>
        <v/>
      </c>
      <c r="AE11" s="71" t="str">
        <f t="shared" si="10"/>
        <v/>
      </c>
      <c r="AF11" s="71" t="str">
        <f t="shared" si="10"/>
        <v/>
      </c>
      <c r="AG11" s="71" t="str">
        <f t="shared" si="10"/>
        <v/>
      </c>
      <c r="AH11" s="71" t="str">
        <f t="shared" si="10"/>
        <v/>
      </c>
      <c r="AI11" s="71" t="str">
        <f t="shared" si="10"/>
        <v/>
      </c>
      <c r="AJ11" s="71" t="str">
        <f t="shared" si="10"/>
        <v/>
      </c>
      <c r="AK11" s="71" t="str">
        <f t="shared" ref="AK11" si="11">IF(OR(TRIM(AK8)=0,TRIM(AK8)=""),IF(AK9="","",AK9),IF(IFERROR(TRIM(INDEX(QryItemNamed,MATCH(TRIM(AK8),ITEM,0),2)),"")="Y",TRIM(RIGHT(IFERROR(TRIM(INDEX(QryItemNamed,MATCH(TRIM(AK8),ITEM,0),4)),"123456789012"),LEN(IFERROR(TRIM(INDEX(QryItemNamed,MATCH(TRIM(AK8),ITEM,0),4)),"123456789012"))-9))&amp;AK9,IFERROR(TRIM(INDEX(QryItemNamed,MATCH(TRIM(AK8),ITEM,0),4))&amp;AK9,"ITEM CODE DOES NOT EXIST IN ITEM MASTER")))</f>
        <v/>
      </c>
      <c r="AL11" s="71" t="str">
        <f t="shared" si="4"/>
        <v/>
      </c>
      <c r="AM11" s="71" t="str">
        <f t="shared" si="4"/>
        <v/>
      </c>
    </row>
    <row r="12" spans="1:46" ht="14.25" customHeight="1" x14ac:dyDescent="0.2">
      <c r="B12" s="74"/>
      <c r="D12" s="45"/>
      <c r="E12" s="63"/>
      <c r="F12" s="64"/>
      <c r="G12" s="64"/>
      <c r="H12" s="65"/>
      <c r="I12" s="45"/>
      <c r="J12" s="45"/>
      <c r="K12" s="77"/>
      <c r="L12" s="72"/>
      <c r="M12" s="72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</row>
    <row r="13" spans="1:46" ht="12.75" customHeight="1" x14ac:dyDescent="0.2">
      <c r="B13" s="74"/>
      <c r="D13" s="45"/>
      <c r="E13" s="63"/>
      <c r="F13" s="64"/>
      <c r="G13" s="64"/>
      <c r="H13" s="65"/>
      <c r="I13" s="45"/>
      <c r="J13" s="45"/>
      <c r="K13" s="77"/>
      <c r="L13" s="72"/>
      <c r="M13" s="72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</row>
    <row r="14" spans="1:46" ht="12.75" customHeight="1" x14ac:dyDescent="0.2">
      <c r="B14" s="74"/>
      <c r="D14" s="45"/>
      <c r="E14" s="63"/>
      <c r="F14" s="64"/>
      <c r="G14" s="64"/>
      <c r="H14" s="65"/>
      <c r="I14" s="45"/>
      <c r="J14" s="45"/>
      <c r="K14" s="77"/>
      <c r="L14" s="72"/>
      <c r="M14" s="72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</row>
    <row r="15" spans="1:46" ht="12.75" customHeight="1" x14ac:dyDescent="0.2">
      <c r="B15" s="74"/>
      <c r="D15" s="45"/>
      <c r="E15" s="63"/>
      <c r="F15" s="64"/>
      <c r="G15" s="64"/>
      <c r="H15" s="65"/>
      <c r="I15" s="45"/>
      <c r="J15" s="45"/>
      <c r="K15" s="77"/>
      <c r="L15" s="72"/>
      <c r="M15" s="72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</row>
    <row r="16" spans="1:46" ht="12.75" customHeight="1" x14ac:dyDescent="0.2">
      <c r="B16" s="74"/>
      <c r="D16" s="45"/>
      <c r="E16" s="63"/>
      <c r="F16" s="64"/>
      <c r="G16" s="64"/>
      <c r="H16" s="65"/>
      <c r="I16" s="45"/>
      <c r="J16" s="45"/>
      <c r="K16" s="77"/>
      <c r="L16" s="72"/>
      <c r="M16" s="72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</row>
    <row r="17" spans="2:39" ht="12.75" customHeight="1" x14ac:dyDescent="0.2">
      <c r="B17" s="74"/>
      <c r="D17" s="45"/>
      <c r="E17" s="63"/>
      <c r="F17" s="64"/>
      <c r="G17" s="64"/>
      <c r="H17" s="65"/>
      <c r="I17" s="45"/>
      <c r="J17" s="45"/>
      <c r="K17" s="77"/>
      <c r="L17" s="72"/>
      <c r="M17" s="72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</row>
    <row r="18" spans="2:39" ht="6.4" customHeight="1" x14ac:dyDescent="0.2">
      <c r="B18" s="74"/>
      <c r="D18" s="45"/>
      <c r="E18" s="63"/>
      <c r="F18" s="64"/>
      <c r="G18" s="64"/>
      <c r="H18" s="65"/>
      <c r="I18" s="45"/>
      <c r="J18" s="45"/>
      <c r="K18" s="77"/>
      <c r="L18" s="72"/>
      <c r="M18" s="72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</row>
    <row r="19" spans="2:39" ht="12.75" customHeight="1" x14ac:dyDescent="0.2">
      <c r="B19" s="74"/>
      <c r="D19" s="45"/>
      <c r="E19" s="63"/>
      <c r="F19" s="64"/>
      <c r="G19" s="64"/>
      <c r="H19" s="65"/>
      <c r="I19" s="45"/>
      <c r="J19" s="45"/>
      <c r="K19" s="77"/>
      <c r="L19" s="72"/>
      <c r="M19" s="72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</row>
    <row r="20" spans="2:39" ht="12.75" customHeight="1" x14ac:dyDescent="0.2">
      <c r="B20" s="74"/>
      <c r="D20" s="45"/>
      <c r="E20" s="63"/>
      <c r="F20" s="64"/>
      <c r="G20" s="64"/>
      <c r="H20" s="65"/>
      <c r="I20" s="45"/>
      <c r="J20" s="45"/>
      <c r="K20" s="77"/>
      <c r="L20" s="72"/>
      <c r="M20" s="72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</row>
    <row r="21" spans="2:39" ht="12.75" customHeight="1" x14ac:dyDescent="0.2">
      <c r="B21" s="74"/>
      <c r="D21" s="45"/>
      <c r="E21" s="63"/>
      <c r="F21" s="64"/>
      <c r="G21" s="64"/>
      <c r="H21" s="65"/>
      <c r="I21" s="45"/>
      <c r="J21" s="45"/>
      <c r="K21" s="77"/>
      <c r="L21" s="72"/>
      <c r="M21" s="72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</row>
    <row r="22" spans="2:39" ht="12.75" customHeight="1" x14ac:dyDescent="0.2">
      <c r="B22" s="74"/>
      <c r="D22" s="45"/>
      <c r="E22" s="63"/>
      <c r="F22" s="64"/>
      <c r="G22" s="64"/>
      <c r="H22" s="65"/>
      <c r="I22" s="45"/>
      <c r="J22" s="45"/>
      <c r="K22" s="77"/>
      <c r="L22" s="72"/>
      <c r="M22" s="72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</row>
    <row r="23" spans="2:39" ht="12.75" customHeight="1" thickBot="1" x14ac:dyDescent="0.25">
      <c r="B23" s="75"/>
      <c r="D23" s="46"/>
      <c r="E23" s="66"/>
      <c r="F23" s="67"/>
      <c r="G23" s="67"/>
      <c r="H23" s="68"/>
      <c r="I23" s="46"/>
      <c r="J23" s="46"/>
      <c r="K23" s="10" t="str">
        <f t="shared" ref="K23:AM23" si="12">IF(OR(TRIM(K8)=0,TRIM(K8)=""),"",IF(IFERROR(TRIM(INDEX(QryItemNamed,MATCH(TRIM(K8),ITEM,0),3)),"")="LS","",IFERROR(TRIM(INDEX(QryItemNamed,MATCH(TRIM(K8),ITEM,0),3)),"")))</f>
        <v>FT</v>
      </c>
      <c r="L23" s="11" t="str">
        <f t="shared" si="12"/>
        <v>EACH</v>
      </c>
      <c r="M23" s="11" t="str">
        <f t="shared" si="12"/>
        <v>FT</v>
      </c>
      <c r="N23" s="11" t="str">
        <f t="shared" si="12"/>
        <v>EACH</v>
      </c>
      <c r="O23" s="11" t="str">
        <f t="shared" si="12"/>
        <v>EACH</v>
      </c>
      <c r="P23" s="11" t="str">
        <f t="shared" ref="P23" si="13">IF(OR(TRIM(P8)=0,TRIM(P8)=""),"",IF(IFERROR(TRIM(INDEX(QryItemNamed,MATCH(TRIM(P8),ITEM,0),3)),"")="LS","",IFERROR(TRIM(INDEX(QryItemNamed,MATCH(TRIM(P8),ITEM,0),3)),"")))</f>
        <v>FT</v>
      </c>
      <c r="Q23" s="11" t="str">
        <f>IF(OR(TRIM(Q8)=0,TRIM(Q8)=""),"",IF(IFERROR(TRIM(INDEX(QryItemNamed,MATCH(TRIM(Q8),ITEM,0),3)),"")="LS","",IFERROR(TRIM(INDEX(QryItemNamed,MATCH(TRIM(Q8),ITEM,0),3)),"")))</f>
        <v>EACH</v>
      </c>
      <c r="R23" s="11" t="str">
        <f t="shared" si="12"/>
        <v>EACH</v>
      </c>
      <c r="S23" s="11" t="str">
        <f t="shared" ref="S23:U23" si="14">IF(OR(TRIM(S8)=0,TRIM(S8)=""),"",IF(IFERROR(TRIM(INDEX(QryItemNamed,MATCH(TRIM(S8),ITEM,0),3)),"")="LS","",IFERROR(TRIM(INDEX(QryItemNamed,MATCH(TRIM(S8),ITEM,0),3)),"")))</f>
        <v>EACH</v>
      </c>
      <c r="T23" s="11" t="str">
        <f t="shared" si="14"/>
        <v>EACH</v>
      </c>
      <c r="U23" s="11" t="str">
        <f t="shared" si="14"/>
        <v>FT</v>
      </c>
      <c r="V23" s="11" t="str">
        <f t="shared" si="12"/>
        <v/>
      </c>
      <c r="W23" s="11" t="str">
        <f t="shared" ref="W23" si="15">IF(OR(TRIM(W8)=0,TRIM(W8)=""),"",IF(IFERROR(TRIM(INDEX(QryItemNamed,MATCH(TRIM(W8),ITEM,0),3)),"")="LS","",IFERROR(TRIM(INDEX(QryItemNamed,MATCH(TRIM(W8),ITEM,0),3)),"")))</f>
        <v/>
      </c>
      <c r="X23" s="11" t="str">
        <f t="shared" ref="X23:AJ23" si="16">IF(OR(TRIM(X8)=0,TRIM(X8)=""),"",IF(IFERROR(TRIM(INDEX(QryItemNamed,MATCH(TRIM(X8),ITEM,0),3)),"")="LS","",IFERROR(TRIM(INDEX(QryItemNamed,MATCH(TRIM(X8),ITEM,0),3)),"")))</f>
        <v/>
      </c>
      <c r="Y23" s="11" t="str">
        <f t="shared" si="16"/>
        <v/>
      </c>
      <c r="Z23" s="11" t="str">
        <f t="shared" si="16"/>
        <v/>
      </c>
      <c r="AA23" s="11" t="str">
        <f t="shared" si="16"/>
        <v/>
      </c>
      <c r="AB23" s="11" t="str">
        <f t="shared" si="16"/>
        <v/>
      </c>
      <c r="AC23" s="11" t="str">
        <f t="shared" si="16"/>
        <v/>
      </c>
      <c r="AD23" s="11" t="str">
        <f t="shared" si="16"/>
        <v/>
      </c>
      <c r="AE23" s="11" t="str">
        <f t="shared" si="16"/>
        <v/>
      </c>
      <c r="AF23" s="11" t="str">
        <f t="shared" si="16"/>
        <v/>
      </c>
      <c r="AG23" s="11" t="str">
        <f t="shared" si="16"/>
        <v/>
      </c>
      <c r="AH23" s="11" t="str">
        <f t="shared" si="16"/>
        <v/>
      </c>
      <c r="AI23" s="11" t="str">
        <f t="shared" si="16"/>
        <v/>
      </c>
      <c r="AJ23" s="11" t="str">
        <f t="shared" si="16"/>
        <v/>
      </c>
      <c r="AK23" s="11" t="str">
        <f t="shared" ref="AK23" si="17">IF(OR(TRIM(AK8)=0,TRIM(AK8)=""),"",IF(IFERROR(TRIM(INDEX(QryItemNamed,MATCH(TRIM(AK8),ITEM,0),3)),"")="LS","",IFERROR(TRIM(INDEX(QryItemNamed,MATCH(TRIM(AK8),ITEM,0),3)),"")))</f>
        <v/>
      </c>
      <c r="AL23" s="11" t="str">
        <f t="shared" si="12"/>
        <v/>
      </c>
      <c r="AM23" s="11" t="str">
        <f t="shared" si="12"/>
        <v/>
      </c>
    </row>
    <row r="24" spans="2:39" ht="12.75" customHeight="1" x14ac:dyDescent="0.2">
      <c r="B24" s="29"/>
      <c r="D24" s="12"/>
      <c r="E24" s="47"/>
      <c r="F24" s="48"/>
      <c r="G24" s="48"/>
      <c r="H24" s="49"/>
      <c r="I24" s="14"/>
      <c r="J24" s="37"/>
      <c r="K24" s="13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</row>
    <row r="25" spans="2:39" ht="12.75" customHeight="1" x14ac:dyDescent="0.2">
      <c r="B25" s="30"/>
      <c r="D25" s="15">
        <v>22</v>
      </c>
      <c r="E25" s="50">
        <v>70630</v>
      </c>
      <c r="F25" s="51"/>
      <c r="G25" s="51"/>
      <c r="H25" s="52"/>
      <c r="I25" s="34" t="s">
        <v>16</v>
      </c>
      <c r="J25" s="38" t="s">
        <v>19</v>
      </c>
      <c r="K25" s="17"/>
      <c r="L25" s="17"/>
      <c r="M25" s="17"/>
      <c r="N25" s="17"/>
      <c r="O25" s="17">
        <v>1</v>
      </c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</row>
    <row r="26" spans="2:39" ht="12.75" customHeight="1" x14ac:dyDescent="0.2">
      <c r="B26" s="30"/>
      <c r="D26" s="15">
        <v>22</v>
      </c>
      <c r="E26" s="50">
        <v>70630</v>
      </c>
      <c r="F26" s="51"/>
      <c r="G26" s="51"/>
      <c r="H26" s="52"/>
      <c r="I26" s="34" t="s">
        <v>16</v>
      </c>
      <c r="J26" s="38" t="s">
        <v>14</v>
      </c>
      <c r="K26" s="17"/>
      <c r="L26" s="17"/>
      <c r="M26" s="17"/>
      <c r="N26" s="17">
        <v>1</v>
      </c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</row>
    <row r="27" spans="2:39" ht="12.75" customHeight="1" x14ac:dyDescent="0.2">
      <c r="B27" s="30"/>
      <c r="D27" s="15">
        <v>22</v>
      </c>
      <c r="E27" s="50">
        <v>70630</v>
      </c>
      <c r="F27" s="52"/>
      <c r="G27" s="59">
        <v>70736</v>
      </c>
      <c r="H27" s="59"/>
      <c r="I27" s="34" t="s">
        <v>16</v>
      </c>
      <c r="J27" s="38" t="s">
        <v>15</v>
      </c>
      <c r="K27" s="17">
        <v>212</v>
      </c>
      <c r="L27" s="17"/>
      <c r="M27" s="17">
        <v>106</v>
      </c>
      <c r="N27" s="17"/>
      <c r="O27" s="17"/>
      <c r="P27" s="17">
        <v>106</v>
      </c>
      <c r="Q27" s="17"/>
      <c r="R27" s="17"/>
      <c r="S27" s="17"/>
      <c r="T27" s="17"/>
      <c r="U27" s="17">
        <v>116</v>
      </c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</row>
    <row r="28" spans="2:39" ht="12.75" customHeight="1" x14ac:dyDescent="0.2">
      <c r="B28" s="30"/>
      <c r="D28" s="15">
        <v>22</v>
      </c>
      <c r="E28" s="50">
        <v>70736</v>
      </c>
      <c r="F28" s="51"/>
      <c r="G28" s="51"/>
      <c r="H28" s="52"/>
      <c r="I28" s="34" t="s">
        <v>16</v>
      </c>
      <c r="J28" s="38" t="s">
        <v>26</v>
      </c>
      <c r="K28" s="17"/>
      <c r="L28" s="17"/>
      <c r="M28" s="17"/>
      <c r="N28" s="17"/>
      <c r="O28" s="17"/>
      <c r="P28" s="17"/>
      <c r="Q28" s="17"/>
      <c r="R28" s="17">
        <v>1</v>
      </c>
      <c r="S28" s="17"/>
      <c r="T28" s="17">
        <v>1</v>
      </c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</row>
    <row r="29" spans="2:39" ht="12.75" customHeight="1" x14ac:dyDescent="0.2">
      <c r="B29" s="30"/>
      <c r="D29" s="15">
        <v>22</v>
      </c>
      <c r="E29" s="50">
        <v>70654</v>
      </c>
      <c r="F29" s="51"/>
      <c r="G29" s="51"/>
      <c r="H29" s="52"/>
      <c r="I29" s="34" t="s">
        <v>16</v>
      </c>
      <c r="J29" s="38" t="s">
        <v>24</v>
      </c>
      <c r="K29" s="17"/>
      <c r="L29" s="17"/>
      <c r="M29" s="17"/>
      <c r="N29" s="17"/>
      <c r="O29" s="17"/>
      <c r="P29" s="17"/>
      <c r="Q29" s="17">
        <v>1</v>
      </c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</row>
    <row r="30" spans="2:39" ht="12.75" customHeight="1" x14ac:dyDescent="0.2">
      <c r="B30" s="30"/>
      <c r="D30" s="15">
        <v>22</v>
      </c>
      <c r="E30" s="50" t="s">
        <v>30</v>
      </c>
      <c r="F30" s="51"/>
      <c r="G30" s="51"/>
      <c r="H30" s="51"/>
      <c r="I30" s="51"/>
      <c r="J30" s="56"/>
      <c r="K30" s="17"/>
      <c r="L30" s="17">
        <v>17</v>
      </c>
      <c r="M30" s="17"/>
      <c r="N30" s="17"/>
      <c r="O30" s="17"/>
      <c r="P30" s="17"/>
      <c r="Q30" s="17"/>
      <c r="R30" s="17"/>
      <c r="S30" s="17">
        <v>17</v>
      </c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</row>
    <row r="31" spans="2:39" ht="12.75" customHeight="1" x14ac:dyDescent="0.2">
      <c r="B31" s="40"/>
      <c r="D31" s="15">
        <v>23</v>
      </c>
      <c r="E31" s="50">
        <v>71205</v>
      </c>
      <c r="F31" s="51"/>
      <c r="G31" s="51"/>
      <c r="H31" s="52"/>
      <c r="I31" s="34" t="s">
        <v>16</v>
      </c>
      <c r="J31" s="38"/>
      <c r="K31" s="17"/>
      <c r="L31" s="17"/>
      <c r="M31" s="17"/>
      <c r="N31" s="17"/>
      <c r="O31" s="17"/>
      <c r="P31" s="17"/>
      <c r="Q31" s="17"/>
      <c r="R31" s="17"/>
      <c r="S31" s="17"/>
      <c r="T31" s="17">
        <v>1</v>
      </c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</row>
    <row r="32" spans="2:39" ht="12.75" customHeight="1" x14ac:dyDescent="0.2">
      <c r="B32" s="40"/>
      <c r="D32" s="15">
        <v>23</v>
      </c>
      <c r="E32" s="53" t="s">
        <v>30</v>
      </c>
      <c r="F32" s="57"/>
      <c r="G32" s="57"/>
      <c r="H32" s="57"/>
      <c r="I32" s="57"/>
      <c r="J32" s="58"/>
      <c r="K32" s="17"/>
      <c r="L32" s="17">
        <v>17</v>
      </c>
      <c r="M32" s="17"/>
      <c r="N32" s="17"/>
      <c r="O32" s="17"/>
      <c r="P32" s="17"/>
      <c r="Q32" s="17"/>
      <c r="R32" s="17"/>
      <c r="S32" s="17">
        <v>12</v>
      </c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</row>
    <row r="33" spans="2:39" ht="12.75" customHeight="1" thickBot="1" x14ac:dyDescent="0.25">
      <c r="B33" s="31"/>
      <c r="D33" s="15"/>
      <c r="E33" s="53"/>
      <c r="F33" s="54"/>
      <c r="G33" s="55"/>
      <c r="H33" s="55"/>
      <c r="I33" s="35"/>
      <c r="J33" s="39"/>
      <c r="K33" s="16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</row>
    <row r="34" spans="2:39" ht="23.1" customHeight="1" x14ac:dyDescent="0.2">
      <c r="B34" s="5" t="s">
        <v>8</v>
      </c>
      <c r="D34" s="41" t="s">
        <v>29</v>
      </c>
      <c r="E34" s="42"/>
      <c r="F34" s="42"/>
      <c r="G34" s="42"/>
      <c r="H34" s="42"/>
      <c r="I34" s="42"/>
      <c r="J34" s="43"/>
      <c r="K34" s="36">
        <f t="shared" ref="K34:AH34" si="18">IF(K8="","",IF(K23="",IF(SUM(COUNTIF(K24:K33,"LS")+COUNTIF(K24:K33,"LUMP"))&gt;0,"LS",""),IF(SUM(K24:K33)&gt;0,ROUNDUP(SUM(K24:K33),0),"")))</f>
        <v>212</v>
      </c>
      <c r="L34" s="18">
        <f t="shared" si="18"/>
        <v>34</v>
      </c>
      <c r="M34" s="18">
        <f t="shared" si="18"/>
        <v>106</v>
      </c>
      <c r="N34" s="18">
        <f t="shared" si="18"/>
        <v>1</v>
      </c>
      <c r="O34" s="18">
        <f t="shared" si="18"/>
        <v>1</v>
      </c>
      <c r="P34" s="18">
        <f t="shared" si="18"/>
        <v>106</v>
      </c>
      <c r="Q34" s="18">
        <f t="shared" si="18"/>
        <v>1</v>
      </c>
      <c r="R34" s="18">
        <f t="shared" si="18"/>
        <v>1</v>
      </c>
      <c r="S34" s="18">
        <f t="shared" si="18"/>
        <v>29</v>
      </c>
      <c r="T34" s="18">
        <f t="shared" si="18"/>
        <v>2</v>
      </c>
      <c r="U34" s="18">
        <f t="shared" si="18"/>
        <v>116</v>
      </c>
      <c r="V34" s="18" t="str">
        <f t="shared" si="18"/>
        <v/>
      </c>
      <c r="W34" s="18" t="str">
        <f t="shared" si="18"/>
        <v/>
      </c>
      <c r="X34" s="18" t="str">
        <f t="shared" si="18"/>
        <v/>
      </c>
      <c r="Y34" s="18" t="str">
        <f t="shared" si="18"/>
        <v/>
      </c>
      <c r="Z34" s="18" t="str">
        <f t="shared" si="18"/>
        <v/>
      </c>
      <c r="AA34" s="18" t="str">
        <f t="shared" si="18"/>
        <v/>
      </c>
      <c r="AB34" s="18" t="str">
        <f t="shared" si="18"/>
        <v/>
      </c>
      <c r="AC34" s="18" t="str">
        <f t="shared" si="18"/>
        <v/>
      </c>
      <c r="AD34" s="18" t="str">
        <f t="shared" si="18"/>
        <v/>
      </c>
      <c r="AE34" s="18" t="str">
        <f t="shared" si="18"/>
        <v/>
      </c>
      <c r="AF34" s="18" t="str">
        <f t="shared" si="18"/>
        <v/>
      </c>
      <c r="AG34" s="18" t="str">
        <f t="shared" si="18"/>
        <v/>
      </c>
      <c r="AH34" s="18" t="str">
        <f t="shared" si="18"/>
        <v/>
      </c>
      <c r="AI34" s="18"/>
      <c r="AJ34" s="18"/>
      <c r="AK34" s="18"/>
      <c r="AL34" s="18" t="str">
        <f>IF(AL8="","",IF(AL23="",IF(SUM(COUNTIF(AL24:AL33,"LS")+COUNTIF(AL24:AL33,"LUMP"))&gt;0,"LS",""),IF(SUM(AL24:AL33)&gt;0,ROUNDUP(SUM(AL24:AL33),0),"")))</f>
        <v/>
      </c>
      <c r="AM34" s="18" t="str">
        <f>IF(AM8="","",IF(AM23="",IF(SUM(COUNTIF(AM24:AM33,"LS")+COUNTIF(AM24:AM33,"LUMP"))&gt;0,"LS",""),IF(SUM(AM24:AM33)&gt;0,ROUNDUP(SUM(AM24:AM33),0),"")))</f>
        <v/>
      </c>
    </row>
  </sheetData>
  <mergeCells count="50">
    <mergeCell ref="D7:AM7"/>
    <mergeCell ref="AG11:AG22"/>
    <mergeCell ref="AE11:AE22"/>
    <mergeCell ref="AH11:AH22"/>
    <mergeCell ref="AL11:AL22"/>
    <mergeCell ref="AD11:AD22"/>
    <mergeCell ref="AB11:AB22"/>
    <mergeCell ref="AC11:AC22"/>
    <mergeCell ref="Z11:Z22"/>
    <mergeCell ref="AA11:AA22"/>
    <mergeCell ref="K11:K22"/>
    <mergeCell ref="L11:L22"/>
    <mergeCell ref="O11:O22"/>
    <mergeCell ref="R11:R22"/>
    <mergeCell ref="AM11:AM22"/>
    <mergeCell ref="AI11:AI22"/>
    <mergeCell ref="AK11:AK22"/>
    <mergeCell ref="AF11:AF22"/>
    <mergeCell ref="X11:X22"/>
    <mergeCell ref="T11:T22"/>
    <mergeCell ref="B10:B23"/>
    <mergeCell ref="AJ11:AJ22"/>
    <mergeCell ref="S11:S22"/>
    <mergeCell ref="U11:U22"/>
    <mergeCell ref="P11:P22"/>
    <mergeCell ref="Q11:Q22"/>
    <mergeCell ref="V11:V22"/>
    <mergeCell ref="Y11:Y22"/>
    <mergeCell ref="W11:W22"/>
    <mergeCell ref="D8:H8"/>
    <mergeCell ref="D9:H9"/>
    <mergeCell ref="N11:N22"/>
    <mergeCell ref="M11:M22"/>
    <mergeCell ref="D10:D23"/>
    <mergeCell ref="J10:J23"/>
    <mergeCell ref="D34:J34"/>
    <mergeCell ref="I10:I23"/>
    <mergeCell ref="E24:H24"/>
    <mergeCell ref="E25:H25"/>
    <mergeCell ref="E29:H29"/>
    <mergeCell ref="E33:F33"/>
    <mergeCell ref="G33:H33"/>
    <mergeCell ref="E28:H28"/>
    <mergeCell ref="E30:J30"/>
    <mergeCell ref="E32:J32"/>
    <mergeCell ref="E26:H26"/>
    <mergeCell ref="E27:F27"/>
    <mergeCell ref="G27:H27"/>
    <mergeCell ref="E10:H23"/>
    <mergeCell ref="E31:H31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Ryan, Kevin</cp:lastModifiedBy>
  <cp:lastPrinted>2015-05-18T14:50:53Z</cp:lastPrinted>
  <dcterms:created xsi:type="dcterms:W3CDTF">2005-09-27T11:52:28Z</dcterms:created>
  <dcterms:modified xsi:type="dcterms:W3CDTF">2023-09-06T15:43:41Z</dcterms:modified>
</cp:coreProperties>
</file>